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codeName="ThisWorkbook" defaultThemeVersion="124226"/>
  <mc:AlternateContent xmlns:mc="http://schemas.openxmlformats.org/markup-compatibility/2006">
    <mc:Choice Requires="x15">
      <x15ac:absPath xmlns:x15ac="http://schemas.microsoft.com/office/spreadsheetml/2010/11/ac" url="S:\Projecten\Intranet 2022\04 Inschrijffase\4.1 NvI\NvI 2 met bijlagen\"/>
    </mc:Choice>
  </mc:AlternateContent>
  <xr:revisionPtr revIDLastSave="0" documentId="13_ncr:1_{79CD57DA-17A1-43EE-B479-06CE3A1504B5}" xr6:coauthVersionLast="47" xr6:coauthVersionMax="47" xr10:uidLastSave="{00000000-0000-0000-0000-000000000000}"/>
  <bookViews>
    <workbookView xWindow="-110" yWindow="-110" windowWidth="19420" windowHeight="10420" tabRatio="651" xr2:uid="{00000000-000D-0000-FFFF-FFFF00000000}"/>
  </bookViews>
  <sheets>
    <sheet name="1. Algemeen" sheetId="13" r:id="rId1"/>
    <sheet name="2. Procedure" sheetId="18" r:id="rId2"/>
    <sheet name="3.Eisen" sheetId="16" r:id="rId3"/>
    <sheet name="4.Criteria" sheetId="17" r:id="rId4"/>
    <sheet name="5.Contractueel" sheetId="14" r:id="rId5"/>
    <sheet name="INDIV" sheetId="20" state="hidden" r:id="rId6"/>
    <sheet name="6.SR" sheetId="19" r:id="rId7"/>
  </sheets>
  <definedNames>
    <definedName name="_xlnm._FilterDatabase" localSheetId="0" hidden="1">'1. Algemeen'!$B$5:$H$5</definedName>
    <definedName name="_xlnm.Print_Area" localSheetId="0">'1. Algemeen'!$B$1:$H$5</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15" i="17" l="1"/>
  <c r="B16" i="17"/>
  <c r="B17" i="17"/>
  <c r="B11" i="17"/>
  <c r="B12" i="17"/>
  <c r="B13" i="17"/>
  <c r="B14" i="17"/>
  <c r="B9" i="17"/>
  <c r="B10" i="17"/>
  <c r="B5" i="17"/>
  <c r="B6" i="17"/>
  <c r="B7" i="17"/>
  <c r="B8" i="17"/>
  <c r="B4" i="17"/>
  <c r="B5" i="18"/>
  <c r="B6" i="18" s="1"/>
  <c r="B7" i="18" s="1"/>
  <c r="B8" i="18" s="1"/>
  <c r="B4" i="14"/>
  <c r="B5" i="14" s="1"/>
  <c r="B6" i="14" s="1"/>
  <c r="B7" i="14" s="1"/>
  <c r="B8" i="14" s="1"/>
  <c r="B9" i="14" s="1"/>
  <c r="B10" i="14" s="1"/>
  <c r="B11" i="14" s="1"/>
  <c r="B12" i="14" s="1"/>
  <c r="B13" i="14" s="1"/>
  <c r="B14" i="14" s="1"/>
  <c r="B15" i="14" s="1"/>
  <c r="B16" i="14" s="1"/>
  <c r="B17" i="14" s="1"/>
  <c r="B18" i="14" s="1"/>
  <c r="B19" i="14" s="1"/>
  <c r="B20" i="14" s="1"/>
  <c r="B21" i="14" s="1"/>
  <c r="B22" i="14" s="1"/>
  <c r="B23" i="14" s="1"/>
  <c r="B24" i="14" s="1"/>
  <c r="B25" i="14" s="1"/>
  <c r="B26" i="14" s="1"/>
  <c r="B27" i="14" s="1"/>
  <c r="B28" i="14" s="1"/>
  <c r="B29" i="14" s="1"/>
  <c r="B30" i="14" s="1"/>
  <c r="B31" i="14" s="1"/>
  <c r="B32" i="14" s="1"/>
  <c r="B33" i="14" s="1"/>
  <c r="B34" i="14" s="1"/>
  <c r="B35" i="14" s="1"/>
  <c r="B36" i="14" s="1"/>
  <c r="B37" i="14" s="1"/>
  <c r="B38" i="14" s="1"/>
  <c r="B39" i="14" s="1"/>
  <c r="B40" i="14" s="1"/>
  <c r="B41" i="14" s="1"/>
  <c r="B42" i="14" s="1"/>
  <c r="B43" i="14" s="1"/>
  <c r="B44" i="14" s="1"/>
  <c r="B45" i="14" s="1"/>
  <c r="B46" i="14" s="1"/>
  <c r="B47" i="14" s="1"/>
  <c r="B48" i="14" s="1"/>
  <c r="B49" i="14" s="1"/>
  <c r="B50" i="14" s="1"/>
  <c r="B51" i="14" s="1"/>
  <c r="B52" i="14" s="1"/>
  <c r="B53" i="14" s="1"/>
  <c r="B54" i="14" s="1"/>
  <c r="B55" i="14" s="1"/>
  <c r="B56" i="14" s="1"/>
  <c r="B57" i="14" s="1"/>
  <c r="B58" i="14" s="1"/>
  <c r="B59" i="14" s="1"/>
  <c r="B60" i="14" s="1"/>
  <c r="B61" i="14" s="1"/>
  <c r="B62" i="14" s="1"/>
  <c r="B63" i="14" s="1"/>
  <c r="B64" i="14" s="1"/>
  <c r="B65" i="14" s="1"/>
  <c r="B66" i="14" s="1"/>
  <c r="B67" i="14" s="1"/>
  <c r="B5" i="16"/>
  <c r="B6" i="16" s="1"/>
  <c r="B7" i="16" s="1"/>
  <c r="B8" i="16" s="1"/>
  <c r="B9" i="16" l="1"/>
  <c r="B10" i="16" s="1"/>
  <c r="B11" i="16" s="1"/>
  <c r="B12" i="16" s="1"/>
  <c r="B13" i="16" s="1"/>
  <c r="B14" i="16" s="1"/>
  <c r="B15" i="16" s="1"/>
  <c r="B16" i="16" s="1"/>
  <c r="B17" i="16" s="1"/>
  <c r="B18" i="16" s="1"/>
  <c r="B19" i="16" s="1"/>
  <c r="B20" i="16" s="1"/>
  <c r="B21" i="16" s="1"/>
  <c r="B22" i="16" s="1"/>
  <c r="B23" i="16" s="1"/>
  <c r="B24" i="16" s="1"/>
  <c r="B25" i="16" s="1"/>
  <c r="B26" i="16" s="1"/>
  <c r="B27" i="16" s="1"/>
  <c r="B28" i="16" s="1"/>
  <c r="B29" i="16" s="1"/>
  <c r="B30" i="16" s="1"/>
  <c r="B31" i="16" s="1"/>
  <c r="B32" i="16" s="1"/>
  <c r="B33" i="16" s="1"/>
  <c r="B34" i="16" s="1"/>
  <c r="B35" i="16" s="1"/>
  <c r="B36" i="16" s="1"/>
  <c r="B37" i="16" s="1"/>
  <c r="B38" i="16" s="1"/>
  <c r="B39" i="16" s="1"/>
  <c r="B40" i="16" s="1"/>
</calcChain>
</file>

<file path=xl/sharedStrings.xml><?xml version="1.0" encoding="utf-8"?>
<sst xmlns="http://schemas.openxmlformats.org/spreadsheetml/2006/main" count="774" uniqueCount="526">
  <si>
    <t>Nota van Inlichtingen 2 EA Sociaal intranet PNH #TenderNed kenmerk TN 359853</t>
  </si>
  <si>
    <t>dd 1-7-2022</t>
  </si>
  <si>
    <t xml:space="preserve">Deze Nota van Inlichtingen 2 behoort bij en maakt integraal onderdeel uit van de aanbestedingsstukken “EA Sociaal intranet...diensten'. Voor NvI 2 zijn totaal 130 vragen ontvangen (inclusief 3 vragen reeds beantwoord in NvI 1 dd 14-6-2022). De NvI met antwoorden wordt door de Aanbestedende dienst aan Ondernemers geanonimiseerd toegezonden via Tenderned.
</t>
  </si>
  <si>
    <t>Tab 1
Vraagnr.</t>
  </si>
  <si>
    <t>Betreft document</t>
  </si>
  <si>
    <t>Par. / artikel / tabblad</t>
  </si>
  <si>
    <t>Blz.</t>
  </si>
  <si>
    <t>Onderwerp</t>
  </si>
  <si>
    <t>Vraag of opmerking van Ondernemer</t>
  </si>
  <si>
    <t>Antwoord Aanbestedende dienst</t>
  </si>
  <si>
    <t>Mededelingen AD</t>
  </si>
  <si>
    <t>Leeswijzer NvI 2: de vragen met bijbehorende antwoorden zijn in dit ms excell bestand verdeeld over 6 tabs, naar eigen inzicht AD verdeeld over:
tab 1 algemeen
tab 2 procedure
tab 3 eisen
tab 4. gunningscriteria
tab 5 contractueel
tab 6 social return</t>
  </si>
  <si>
    <t>totaal 5 bestanden: herziene documenten Prijzenblad + model Verwerkersovereenkomst + 3 st. behorend bij vragen 14/16/17 tab Eisen</t>
  </si>
  <si>
    <t>1.6</t>
  </si>
  <si>
    <t xml:space="preserve"> </t>
  </si>
  <si>
    <t>Planningschema</t>
  </si>
  <si>
    <t xml:space="preserve">In uw planning staat opgenomen dat de uiterlijke datum om vragen te stellen Ma. 22 juni is. Dit moet woensdag 22 juni zijn of maandag 20 juni.
Kunt u aan ons bevestigen welke datum correct is. </t>
  </si>
  <si>
    <t>woensdag 22 juni</t>
  </si>
  <si>
    <t>inschrijvingsleidraad</t>
  </si>
  <si>
    <t>Proces</t>
  </si>
  <si>
    <t xml:space="preserve">Bent u bereid om, ter eventuele verduidelijking, een tweede verdiepende vragenronde op te nemen in deze aanbesteding? </t>
  </si>
  <si>
    <t>Planning</t>
  </si>
  <si>
    <t>Bij vergelijkbare aanbestedingstrajecten is het gebruikelijk dat de mogelijk bestaat om in een 2e NVI ronde vervolgvragen te stellen over de antwoorden uit de 1e NVI. Kunt u aub een 2e NVI ronde opnemen in de planning?</t>
  </si>
  <si>
    <t>zie vraag 1</t>
  </si>
  <si>
    <t>Inschrijvingseidraad</t>
  </si>
  <si>
    <t>In de header staat een verkeerde titel, namelijk: 'duurzaam inzamelen en verwerken bedrijfsafval'. Kan dit aangepast worden?</t>
  </si>
  <si>
    <t xml:space="preserve">AD constateert dat deze heading inderdaad abuis is, en niet van toepassing voor deze opdracht. </t>
  </si>
  <si>
    <t>Tab 2
vraagnr.</t>
  </si>
  <si>
    <t>bijlage 11</t>
  </si>
  <si>
    <t>algemeen, wensen</t>
  </si>
  <si>
    <t xml:space="preserve">Het is niet geheel duidelijk in welke vorm beantwoording en toelichting van wensen en eisen gewenst is. (Bijlage 11) Kunnen wij er vanuit gaan dat wensen geen KO status hebben? Zo ja, hoe kan aangegeven worden dat aanbieder niet voldoet aan een wens. En welke invloed heeft het niet kunnen voldoen aan een wens op de score? </t>
  </si>
  <si>
    <t xml:space="preserve">Uw aanname is correct dat wensen geen knockout criteria zijn, zoals wel het geval is voor de eisen die in het PvE zijn opgenomen. In de inschrijfleidraad paragraaf 4.4.1. vindt u de context van de toepassing van de opdrachtspecifieke eisen in het PvE. De mate van het kunnen voldoen aan een wens in het PvE is geen zelfstandig gunningscriterium. </t>
  </si>
  <si>
    <t>Programma van eisen</t>
  </si>
  <si>
    <t>U geeft een aantal wensen aan die soms ook extra investering (eenmalig en/of jaarlijks) vergen. Er  lijkt nu echter geen manier om aan te geven of we wel of niet aan wensen voldoen, en hoe zich dat in de prijs referereert. Hoe wenst u hiermee om te gaan? Ons voorstel: wensen als opties meenemen in een separaat prijzenblad, en buiten de inschrijfprijs houden.</t>
  </si>
  <si>
    <t xml:space="preserve">Nee, uw voorstel is niet akkoord. In het PvE heeft AD aangegeven met Eisen waar de oplossing minimaal aan moet voldoen (must haves). Wensen zijn voor Opdrachtgever slechts nice-to-haves. Voor de aanbieding is ten aanzien van het Prijzenblad aan inschrijver gevraagd dat hij 'all-in'kosten offreert. Dit omvat ten minste PvE Eisen en de  Wensen voorzover die standaard leverbaar zijn conform het gevraagde op dit punt. Daarenboven omvat de prijs alles wat eventueel wordt aangeboden door inschrijver in antwoord op de vraagstellingen van de kwaliteit gunningscriteria (G.1 en G.2 criteria hfd 5 leidraad). 
Zo is voor beide Partijen transparant en toetsbaar wat geoffreerd is in de aanbestedingsfase en wat wordt gecontracteerd bij aanvang van de Overeenkomst.
</t>
  </si>
  <si>
    <t>Inschrijvingsleidraad</t>
  </si>
  <si>
    <t>4.3.2.2</t>
  </si>
  <si>
    <t>ISO 27001</t>
  </si>
  <si>
    <t>Klopt onze aanname dat het ISO 27001:2017 certificaat ook voldoet?</t>
  </si>
  <si>
    <t>Ja, deze voldoet. Bij de introductie van ISO 27001:2017 zijn geen fundamentele wijzigingen aangebracht.</t>
  </si>
  <si>
    <t>5.2</t>
  </si>
  <si>
    <t>Beoordelingscommissie</t>
  </si>
  <si>
    <t>Kunt u aangeven welke rollen in de beoordelingscommissie zitten?</t>
  </si>
  <si>
    <t>De beoordelingscommissie is multidisciplinair samengesteld met medewerkers van de sectoren Concern Informatievoorziening en Datatechnologie (CID), 
Communicatie (COM) en Inkoop van de directie Concernzaken (CZ). Medewerkers CID en COM beoordelen de aanbiedingen inhoudelijk. De inkoopadviseur heeft een adviserende, toetsende en (tenderned)procesbegeleidende rol.</t>
  </si>
  <si>
    <t>Bijlage 13</t>
  </si>
  <si>
    <t xml:space="preserve"> Referentie</t>
  </si>
  <si>
    <t>N.v.t.</t>
  </si>
  <si>
    <t>Referentie</t>
  </si>
  <si>
    <t>Mag de referentie ook voor de adoptie van een extranet- of internetplatform zijn? Ons platform ondersteunt namelijk al deze verschijningsvormen, maar wordt het vaakst ingezet als internetplatform.</t>
  </si>
  <si>
    <t>Ja, mits wordt voldaan aan het begrip Sociaal internet en aan de kaders en uitgasngspunten in het PvE.</t>
  </si>
  <si>
    <t>Programma van Eisen en Inschrijvingsleidraad</t>
  </si>
  <si>
    <t>5.5. en pag 46</t>
  </si>
  <si>
    <t>Nultarief</t>
  </si>
  <si>
    <t>Bij opgeven van een nultarief  behoudt Aanbesteder zich het recht voor de Inschrijving na constatering van een strategische Inschrijving direct terzijde te leggen. Is de aanname juist dat u eerst bij de Inschrijver verifieert en kan besluiten om niet terzijde te leggen bij een aannemelijke verklaring?</t>
  </si>
  <si>
    <t xml:space="preserve">ja, onder 'na constatering' verstaat AD dat wij dit punt geverifieerd hebben. Zoals beschreven in par. 5.5. leidraad onder minimumeis transparantie is voor AD een eerste bron van verklaring de gevraagde toelichting bij dit onderdeel prijs. </t>
  </si>
  <si>
    <t>Tab 3
vraagnr.</t>
  </si>
  <si>
    <t xml:space="preserve">2. Functioneel </t>
  </si>
  <si>
    <t>Eisc 2.10 Yammer feeds</t>
  </si>
  <si>
    <t xml:space="preserve">Onze sociaal intranet oplossing biedt een eigen sociale tijdlijn functie en geen integratie met Yammer. Gaat u akkoord met een wijziging van deze eis naar:
‘Uw oplossing biedt de mogelijkheid voor een sociale tijdlijn, op basis van Yammer of binnen de eigen oplossing, met korte berichten inclusief internetlinks, video's, afbeeldingen en documenten. Medewerkers kunnen zelf berichten plaatsen en hebben de mogelijkheid om te kunnen reageren ook met internetlinks, video's, afbeeldingen en documenten. ‘ </t>
  </si>
  <si>
    <t>Nee, AD is niet akkoord. In de huidige situatie gebruiken we het Yammer platform en AD wenst dit te kunnen continueren in de nieuwe contractperiode. Sociaal intranet oplossingen die een integratie via een API kunnen realiseren om aan de eis te voldoen is AD bereid wel toe te staan. Voor deze of een vergelijkbare alternatieve oplossing is gevraagd om in uw inschrijving de wijze van voldoen aan de eis toe te lichten. Het oordeel van voldoet aan de eis is aan AD. 
Toelichting op dit onderdeel kan gegeven worden bij de inschrijving in onderdeel G.1. BC-6 Koppelingen met andere systemen.</t>
  </si>
  <si>
    <t>Bijlage 11</t>
  </si>
  <si>
    <t xml:space="preserve"> tab 0. Scope</t>
  </si>
  <si>
    <t>Koppeling achterliggende applicaties</t>
  </si>
  <si>
    <t>Opdrachtnemer is niet verantwoordelijk voor de daadwerkelijke realisatie van de koppelingen met Topdesk en SAP en andere O365 diensten. Ondanks dat wordt er wel als eis gesteld verderop dat er out-of-the-box oplossingen zijn voor Topdesk en SAP. Hoe ziet de aanbestedende dienst het voor zich dat de koppelingen tot stand worden gebracht buiten de scope van het project om?</t>
  </si>
  <si>
    <t>Koppelingen met SAP, TopDesk en O365 komen tot uiting in bijvoorbeeld widgets of tegels die inzage geven in gegevens uit deze pakketten voor de gebruiker, en/of direct functionaliteit aanbieden. Het gaat dan dus om meer dan een linkje naar de applicatie.
Out-of-the-box houdt in dat wij verwachten dat deze koppelingen al onderdeel zijn van het aangeboden pakket/platform en niet als volledig maatwerk binnen het project gerealiseerd hoeven te worden (een stukje configuratie is uiteraard onvermijdelijk).</t>
  </si>
  <si>
    <t>Op het sociale intranet kan de medewerker de homepage aanpassen. Dit is een veel gestelde eis of wens ten tijde van aanbestedingen. Hierin wordt de daadwerkelijke vraag of behoefte van de eindgebruiker en het daadwerkelijke gebruik van de eindgebruiker niet altijd op de juiste waarde geschat. Zo zien wij in praktijk dat bij het opleveren van een project deze functionaliteit door 10-15% van de eindgebruikers eenmalig gebruikt wordt. In het dagelijks gebruik na livegang van het project, zien we dat er 1-5% nogmaals (1 tot 2x) gebruik maakt van deze feature. Vanuit gebruikersonderzoek blijkt vervolgens dat ze niet een homepage willen die ze helemaal kunnen inrichten naar persoonlijke configuratie, maar dat vooral de content die gepresenteerd wordt persoonlijk relevant moet zijn. Wij willen dan ook voorstellen dat de functionele componenten 2.7 en 2.8 of herschreven worden naar een eis waarin de eindgebruiker persoonlijk relevante informatie aangeboden kan krijgen op de homepage of dat deze eis omgezet wordt naar een wens, waarbij we in het project die oplossing kunnen leveren die in lijn van dit gedachtegoed ligt. Kunt u het eens zijn met dit voorstel en zo nee, welke ervaringen heeft u om deze componenten te handhaven zoals omschreven?</t>
  </si>
  <si>
    <t xml:space="preserve">AD is bereid Eisen 2.7 en 2.8 aan te passen(zal zijn verwerkt in de herziene versie PvE bijgelsloten bij NvI 3). 
Het kunnen aanpassen van de homepage door de medewerker is een wens. Het kunnen personaliseren van de homepage door het tonen van informatie afhankelijk van de groepen en rollen die een medewerker heeft blijft een eis.
</t>
  </si>
  <si>
    <t>Eis 2.10 Yammer feed</t>
  </si>
  <si>
    <t>Het tonen van een Yammer feed is mogelijk. Echter we zijn van mening dat met een sociaal intranet, die vaak ook een tijdlijn van berichten, kennis en ervaring heeft, zoals Yammer, het gebruik van Teams bij de aanbestedende dienst met een vergelijkbare oplossing, dat nog een derde tijdlijn in de vorm van Yammer voor meer verwarring dan positieve ervaringen zorgt bij gebruikers. Wij adviseren dan ook om in het project op te nemen dat er keuzes gemaakt worden welke tijdlijnen wel en niet meer gebruikt zullen worden voor berichten, kennis en ervaringsverhalen. Dit om de communicatielijnen en middelen voor de eindgebruiker te vereenvoudigen. Aangezien Yammer niet de toekomst heeft binnen Microsoft, adviseren we ook om deze functionele eis om te schrijven naar "een werkbare oplossing om de behoefte van de Yammer functionaliteit op te leveren middels een vergelijkbare oplossing in het nieuwe sociaal intranet in combinatie met achterliggende applicaties zoals Teams" of de functionele eis om te zetten naar een wens, zodat er ruimte ontstaat in de opdracht om dat te leveren wat het grootste resultaat zal leveren bij de eindgebruiker. Kunt u het eens zijn met dit voorstel en zo nee, welke ervaringen heeft u om dit component te handhaven zoals omschreven?</t>
  </si>
  <si>
    <t xml:space="preserve">Bij de AD is Yammer al jaren in gebruik als sociaal medium. Yammer wordt  door de medewerkers van de AD ook veel gebruikt. AD wil daarom Yammer als middel behouden. Gezien het belang van Yammer voor AD is integratie van Yammer feeds in het Sociaal Intranet noodzakelijk. Dit kan eenvoudig via een API gerealiseerd worden.
Bij AD wordt Teams op dit moment vooral ingezet voor videovergaderen niet voor overige functionaliteiten zoals een tijdlijn.
Wanneer Microsoft besluit om te stoppen met Yammer wenst Opdrachtgever dat de gecontracteerde Sociaal intranet oplossing kan blijven aansluiten op die ontwikkeling met behoud van zo veel mogelijk functionaliteiten.
</t>
  </si>
  <si>
    <t>4. Technisch</t>
  </si>
  <si>
    <t>Sharepoint</t>
  </si>
  <si>
    <t>Het aan PNH op te leveren intranet is volledig Sharepoint based en wordt volledig binnen Sharepoint gerealiseerd (betreft een Wens, graag uw mening over haalbaarheid). U vraagt hiermee een sociaal intranet wat op een min of meer closed source oplossing gebouwd moet worden. Wij constateren dat wat u vraagt prima kan in combinatie met alternatieve oplossingen dan oplossingen die ook op Sharepoint/Microsoft gebaseerd zijn. Het grote voordeel is enerzijds dat er een hybride infrastructuur geboden kan worden, waarbij conform de web 3.0 internationale gedachte er steeds minder afhankelijkheid is van 1 specififiek gecentraliseerd systeem en er juist door de hybride opzet altijd wel een omgeving is waar de online communicatie vanuit een sociaal intranet gedachte kan plaats vinden in het geval er 1 systeem tijdelijk uit licht. Daarnaast heeft u als overheid een belangrijke rol in het uitvoeren van het landelijke beleid rondom open source. Zie ook de recente ontwikkelingen vanuit de Kamer waarin gesteld wordt dat de overheid open source als standaard dient te voeren. Aangezien er in de afgelopen jaren veelvuldig is bewezen dat dit met sociaal intranetten in combinatie met Microsoft applicaties prima kan, stellen wij voor deze aanbesteding dat de Technische wens 4.10 niet mee mag tellen in de puntentelling en meningvorming voor de beoordeling van de inschrijvingen. Dit zou tunnelvisie en uitsluiting van bepaalde goede oplossingen in de hand werken, want in deze tijd niet meer zou mogen. Kunt u het eens zijn met deze stelling en zo nee, wat zijn uw argumenten om toch af te wijken van bovengenoemde?</t>
  </si>
  <si>
    <t xml:space="preserve">Punt 4.10 van het PvE is een Wens en telt dusdanig niet mee in een puntentelling. 
Toelichting op SharePoint based:
Bij AD wordt steeds meer gewerkt via O365 en Sharepoint, dus hoe dichter het Sociaal Intranet hierop zit, hoe beter is de gedachte. Bovendien is de veronderstelling dat met bestaande Sharepoint licenties eenvoudig en tegen lagere investering een intranet gerealiseerd kan worden.
Er zijn meerdere niveaus van Sharepoint-based:
(1) een sharepoint site met toegevoegde functionaliteiten leverancier,
(2) een schil om sharepoint heen,
(3) een extern platform met nauwe koppeling(en) sharepoint t.b.v. content management bijvoorbeeld en office integraties. 
Voorkeur vanuit PNH technisch perspectief is 1, dan 2 dan 3, maar functionaliteiten zijn leidend.
</t>
  </si>
  <si>
    <t>Programma van Eisen</t>
  </si>
  <si>
    <t xml:space="preserve">Bijlage 11 </t>
  </si>
  <si>
    <t>Eis 7.1 BC-1</t>
  </si>
  <si>
    <t xml:space="preserve">U geeft hier aan: "Voor de gecreerde nieuwsberichten geldt dat de output .html moet zijn indien er gekozen wordt voor een CMS conform onze huidige situatie." Kunt u dit nader toelichten? </t>
  </si>
  <si>
    <r>
      <rPr>
        <sz val="10"/>
        <color rgb="FF000000"/>
        <rFont val="Corbel"/>
      </rPr>
      <t xml:space="preserve">Het gaat erom dat de output een duurzaam bestandsformaat moet zijn. Zie bijlage </t>
    </r>
    <r>
      <rPr>
        <i/>
        <sz val="10"/>
        <color rgb="FF000000"/>
        <rFont val="Corbel"/>
      </rPr>
      <t>Informatiebeheer - Overzicht geaccepteerde bestandsformaten.pdf</t>
    </r>
  </si>
  <si>
    <t>Eis 2.42 statistieken</t>
  </si>
  <si>
    <t>ivm veiligheid en privacy ondersteunen wij Matomo, dat op uw eigen servers ge-installeerd wordt. Hierdoor is geen aparte verwerkersovereenkomst met een derde partij (zoals Google of Siteimprove) nodig. Het heeft ruwweg dezelfde functionaliteit als Google Analytics. Gaat u hiermee akkoord?</t>
  </si>
  <si>
    <t>AD gaat akkoord met het gebruik van Matomo, onder voorwaarde dat inschrijver aan kan tonen dat Matomo vergelijkbare functionaliteit biedt als Google Analytics.
De hosting van Matomo zal plaats vinden op servers die onderdeel zijn van de aanbieding van inschrijver, zie ook het bijgesloten herzien Prijzenblad</t>
  </si>
  <si>
    <t xml:space="preserve"> Programma van Eisen</t>
  </si>
  <si>
    <t>Eis 2.33 editor</t>
  </si>
  <si>
    <t>Vanwege veiligheid staan we geen broncode toe in de editor. Immers is de kans groter dat er kwaadaardige code worden toegevoegd. Gaat u akkoord met het schrappen van het woord 'broncode' in deze opsomming?</t>
  </si>
  <si>
    <t>Het moet voor AD in ieder geval mogelijk zijn om iFrames te plaatsen voor het tonen van kaarten of video's. 
Het gaat hier om een Sociaal Intranet en een afgeschermde omgeving. Alleen getrainde redacteuren hebben toegang tot de editor. AD gaat er van uit dat het mogelijk is om de broncode optie te activeren.</t>
  </si>
  <si>
    <t>0. Scope</t>
  </si>
  <si>
    <t>SAP Fiori koppeling</t>
  </si>
  <si>
    <t xml:space="preserve">Kan bevestigd worden dat het hierbij gaan om een mogelijkheid voor het maken van een koppeling in plaats van het daadwerkelijk leveren van de koppeling? Dit ook in relatie tot eis 2.14. </t>
  </si>
  <si>
    <t>Zie vraag 1</t>
  </si>
  <si>
    <t>Het verzorgen van communicatie rondom de adoptie van het nieuwe intranet binnen organisatie </t>
  </si>
  <si>
    <t xml:space="preserve">In de scope wordt benoemd dat adoptie geen onderdeel is van de aanbesteding. De adoptie voor eindgebruikers is een belangrijk onderdeel in het succesvol uitrollen van de het sociaal intranet, kan de Aanbestedende Dienst aangeven hoe het project van adoptie voor eindgebruikers eruit komt te zien? </t>
  </si>
  <si>
    <t>In de scope PvE wordt gemeld dat de communicatie rondom adoptie buiten opdrachtscope is. Wel wordt Opdrachtnemer gevraagd om een communicatieplan voor de adoptie op te stellen. Zie Inschrijvingsleidraad paragraaf 2.6.  De acties in het kader van de adoptie kunnen uitgevoerd worden door medewerkers van Opdrachtgever. Via BC-6 kan inschrijver aangeven hoe hij  de adoptie aan wil pakken (gunningscriterum G.1).</t>
  </si>
  <si>
    <t>2. Functioneel</t>
  </si>
  <si>
    <t>Eis 2.21 Zoeken en vinden</t>
  </si>
  <si>
    <t>In de scope wordt benoemd dat de oplossing kan zoeken naar verschillende soorten content, zowel op inhoud als op metadata. Welke metadata is vereist om in te zoeken?</t>
  </si>
  <si>
    <t>Minimaal moet gezocht kunnen worden op trefwoorden. Overige mogelijkheden zijn afhankelijk van de door inschrijver geboden oplossing in zijn inschrijving. Inschrijver kan hier op terugkomen in zijn beantwoording van onderdeel BC-3 (gunningscriterium G.1).</t>
  </si>
  <si>
    <t>Eis 2.42 Rapportage en statistiek</t>
  </si>
  <si>
    <t>Kan bevestigd worden of het akkoord is wanneer de oplossing gebruik maakt van andere tooling dan Google Anlytics of SiteImprove voor analytics?</t>
  </si>
  <si>
    <t>AD is akkoord mits inschrijver kan aantonen dat het functioneel vergelijkbaar is als het gevraagde op dit punt.</t>
  </si>
  <si>
    <t>Eis 4.6 Integreren met externe software</t>
  </si>
  <si>
    <t>Wij zien dat veel overheidsinstanties te maken hebben met een applicatielandschap welk deels on-prem (aangeboden via VDO voorbeeld) draait en deels in de cloud. Is het voor de Aanbestedende Dienst gewenst/noodzakelijk dat ook de on-prem/legacy applicaties aangeboden worden in het nieuwe intranet?</t>
  </si>
  <si>
    <t>Alleen als de on-prem applicaties via standaard web-functionaliteit te openen zijn. Een eventuele lokale agent die kan helpen bij het opstarten van lokale / on-prem software is niet in scope, maar een beschrijven van de mogelijkheden van het pakket op dit gebied met het oog op de toekomst is wenselijk.</t>
  </si>
  <si>
    <t>4.10 Eis Het aan PNH op te leveren intranet is volledig Sharepoint based en wordt volledig binnen Sharepoint gerealiseerd (betreft een Wens, graag uw mening over haalbaarheid)</t>
  </si>
  <si>
    <t>Staat de Aanbestedende Dienst open voor een oplossing die niet gebaseerd is op Sharepoint maar wel gekoppeld en geïntegreerd  is met SharePoint?</t>
  </si>
  <si>
    <t>Zie vraag 4</t>
  </si>
  <si>
    <t>7. Archiefwet</t>
  </si>
  <si>
    <t>Eis 7.1 HMTL output</t>
  </si>
  <si>
    <t>Wanneer de oplossing niet beschikt over een CMS, moet dan voldaan worden aan deze eis?</t>
  </si>
  <si>
    <r>
      <rPr>
        <sz val="10"/>
        <color rgb="FF000000"/>
        <rFont val="Corbel"/>
      </rPr>
      <t xml:space="preserve">Het gaat er om dat de output een duurzaam bestandsformaat moet zijn. Zie bijlage </t>
    </r>
    <r>
      <rPr>
        <i/>
        <sz val="10"/>
        <color rgb="FF000000"/>
        <rFont val="Corbel"/>
      </rPr>
      <t>Informatiebeheer - Overzicht geaccepteerde bestandsformaten.pdf</t>
    </r>
  </si>
  <si>
    <t xml:space="preserve">Eis 7.2 Publicaties die in belangrijke mate het beeld van de burgers van de provincie bepalen en waaraan rechten kunnen worden onderleend en publicaties waarbij dit niet het geval is, moeten 10 jaar bewaard blijven. </t>
  </si>
  <si>
    <t>Kan de Aanbestedende Dienst aangeven welke specifieke informatie gedeeld kan worden via de oplossing, welke het beeld van de burgers over de provincie kunnen bepalen en waar rechten aan kunnen worden ontleend?</t>
  </si>
  <si>
    <t>In de praktijk zal dit om zeer beperkte informatie gaan. Vrijwel alle informatie die beelbepalend is zal ook openbaar op de website te vinden zijn. Het gaat hooguit om enkele nieuwsberichten die iets meer achtergrondinformatie geven dan normaal openbaar op de website staat.</t>
  </si>
  <si>
    <t>Eis 7.4 Basisordeningstructuur</t>
  </si>
  <si>
    <t>Kan de Aanbestedende Dienst de in de eis benoemde basisordeningsstructuur delen?</t>
  </si>
  <si>
    <r>
      <rPr>
        <sz val="10"/>
        <color rgb="FF000000"/>
        <rFont val="Corbel"/>
      </rPr>
      <t xml:space="preserve">Zie bijlage </t>
    </r>
    <r>
      <rPr>
        <i/>
        <sz val="10"/>
        <color rgb="FF000000"/>
        <rFont val="Corbel"/>
      </rPr>
      <t>Informatiebeheer - Basis-ordeningsstructuur.pdf</t>
    </r>
  </si>
  <si>
    <t>Eis 7.5 Metagegevensschema</t>
  </si>
  <si>
    <t>Kan de Aanbestedende Dienst de in de eis benoemde metagegevensschema delen?</t>
  </si>
  <si>
    <r>
      <rPr>
        <sz val="10"/>
        <color rgb="FF000000"/>
        <rFont val="Corbel"/>
      </rPr>
      <t xml:space="preserve">Zie bijlage </t>
    </r>
    <r>
      <rPr>
        <i/>
        <sz val="10"/>
        <color rgb="FF000000"/>
        <rFont val="Corbel"/>
      </rPr>
      <t>Basis-metagegevensschema.xlsx</t>
    </r>
  </si>
  <si>
    <t>Eis 7.1</t>
  </si>
  <si>
    <t>Zie vraag 14</t>
  </si>
  <si>
    <t>Bijlage 11 Programma van Eisen def</t>
  </si>
  <si>
    <t>2 functioneel</t>
  </si>
  <si>
    <t>2.1</t>
  </si>
  <si>
    <t>Functioneel Look en Feel</t>
  </si>
  <si>
    <t>Off the shelf biedt SharePoint Online niet de mogelijkheid het standaard lettertypes te wijzigen. Logo en kleuren zijn wel aan te passen. Kunt u de eis voor het instellen van de lettertypes laten vallen?</t>
  </si>
  <si>
    <t>2.42</t>
  </si>
  <si>
    <t>Rapportage en statistiek</t>
  </si>
  <si>
    <t xml:space="preserve">Door de Provincie staat in eis 4.5 omschreven dat data niet buiten de EER en bij voorkeur in Nederland is opgeslagen en bewaard. PNH geeft aan gebruik te maken van google analytics voor oa het analyseren van het intranet. Google geeft geen garantie dat deze gegevens binnen de EER worden bewaard en opgeslagen, hiernaast vind deze analyse buiten de tenant van de Provincie plaats. Microsoft voldoet wel aan deze voorwaarden en kan deze analyse binnen de tenant van de Provincie analyseren. Leverancier is alleen benieuwd wat de  Provincie wil analyseren en of de provincie openstaat om deze analyses met het MS platform te realiseren? We kunnen aan deze eis voldoen, maar zouden deze functionaliteiten graag realiseren met een bredere inzet van het platform. Is dit akkoord? </t>
  </si>
  <si>
    <t>Zie vraag 3.11</t>
  </si>
  <si>
    <t>3 functioneel</t>
  </si>
  <si>
    <t>2.43</t>
  </si>
  <si>
    <t>Archiefwet</t>
  </si>
  <si>
    <t xml:space="preserve">Wat wil PNH archiveren en in welk systeem dient deze archiveren plaats te vinden? Welke voorwaarden stelt het systeem aan de gegevens die gearchiveerd dienen te worden? Kunt u dit nader toelichten? </t>
  </si>
  <si>
    <t>AD maakt voor de website gebruik van de archiefdiensten van Archiefweb. Hiervoor is toegang op basis van IP adres nodig zonder een wachtwoord. Voor het spideren van intranet zelf zijn bezoekers-rechten voldoende.</t>
  </si>
  <si>
    <t>6.1</t>
  </si>
  <si>
    <t>Wet Digitale Toegankelijkheid</t>
  </si>
  <si>
    <t xml:space="preserve">Klopt onze aanname dat de kosten voor het inhuren van een partij voor het toetsen van de toegankelijkheid van het intranet geen onderdeel van de uitvraag is en niet in het prijzenblad opgenomen dient te zijn? </t>
  </si>
  <si>
    <t>Bijlage 11 Programma van Eisen</t>
  </si>
  <si>
    <t>Tabblad 1. Algemeen</t>
  </si>
  <si>
    <t>Licentiestaffels</t>
  </si>
  <si>
    <t>Het aantal gebruikers van het Intranet heeft geen invloed op de licentiestaffels van Inschrijver. Inschrijver hanteert andere contractparameters. Vormt dit een probleem, kijkend naar eis 1.1?</t>
  </si>
  <si>
    <t>Bijlage 11 Programma van Eisen </t>
  </si>
  <si>
    <t>Tabblad 6. Communicatie</t>
  </si>
  <si>
    <t>Digitale Toegankelijkheid</t>
  </si>
  <si>
    <t xml:space="preserve">Ook Inschrijver schenkt veel aandacht aan dit onderwerp. Hoe de oplossing zich aan de voorkant manifesteert, wordt echter bepaald door Opdrachtgever. Daarnaast ligt er – om te voldoen aan digitale toegankelijkheid – een belangrijke taak bij de contentredactie weggelegd (bijv. voor het correcte gebruik van headers). Onze oplossing stelt Opdrachtgever in staat om te voldoen aan digitale toegankelijkheid, maar wij achten het logischer als Opdrachtgever zelf haar digitale kanalen (periodiek) laat toetsen door een partij als Accessibility. Kunt u zich daarin vinden? </t>
  </si>
  <si>
    <t>Zie vraag 22</t>
  </si>
  <si>
    <t xml:space="preserve">Bijlage 11 Programma van eisen </t>
  </si>
  <si>
    <t>Tabblad 4. Technisch</t>
  </si>
  <si>
    <t xml:space="preserve">N.v.t. </t>
  </si>
  <si>
    <t>Vanwaar uw voorkeur voor een intranet volledig Sharepoint-gebaseerd en volledig binnen Sharepoint gerealiseerd? Welke voordelen verwacht u dat dit biedt?</t>
  </si>
  <si>
    <t>2.5</t>
  </si>
  <si>
    <t>De koppeling tussen SharePoint Online en de server van SAP Fiori verloopt via Microsoft Azure. Heeft PNH reeds een koppeling gerealiseerd tussen Azure en de server van SAP Fiori?</t>
  </si>
  <si>
    <r>
      <rPr>
        <sz val="10"/>
        <color rgb="FF203764"/>
        <rFont val="Corbel"/>
      </rPr>
      <t>Ja,</t>
    </r>
    <r>
      <rPr>
        <sz val="10"/>
        <color rgb="FF4472C4"/>
        <rFont val="Corbel"/>
      </rPr>
      <t xml:space="preserve"> </t>
    </r>
    <r>
      <rPr>
        <sz val="10"/>
        <color rgb="FF000000"/>
        <rFont val="Corbel"/>
      </rPr>
      <t>voor het rechtstreeks benaderen van SAP Fiori door een medewerker is er een koppeling met Microsoft Azure.</t>
    </r>
  </si>
  <si>
    <t>Bijlage 11 Programma van Eisen en Inschrijvingsleidraad</t>
  </si>
  <si>
    <t>tabblad 0 / paragraaf 2.6</t>
  </si>
  <si>
    <t>tabblad 0 / pag. 17</t>
  </si>
  <si>
    <t>Scope</t>
  </si>
  <si>
    <t>In bijlage 11 Programma van Eisen, tabblad '0. Scope' geeft u aan dat Opdrachtnemer niet verantwoordelijk is voor de daadwerkelijke realisatie van de koppelingen met Topdesk, SAP en andere O365 diensten. In de inschrijvingsleidraad geeft u in paragraaf 2.6 bullitgewijs aan de activiteiten die buiten de scope van de opdracht vallen. Hierbij wordt deze koppelingen niet benoemd. Is de PVE leidend?</t>
  </si>
  <si>
    <t>paragraaf 2.6</t>
  </si>
  <si>
    <t>Adoptie</t>
  </si>
  <si>
    <t>Heeft de provincie reeds ervaring met adoptie?</t>
  </si>
  <si>
    <t>Er worden vaker nieuwe systemen of veranderingen doorgevoerd waarbij aandacht is voor Adoptie. Bij elk traject is de aanpak van de adoptie anders. Daarom wordt voor dit project ook deels ondersteuning gevraagd bij de aanpak van de adoptie.</t>
  </si>
  <si>
    <t>Heeft de provincie ervaring met changemanagement/veranderingsmanagement</t>
  </si>
  <si>
    <t>De provincie is een projectenorganisatie en in die hoedanigheid ervaren met verandermanagement.</t>
  </si>
  <si>
    <t>Zijn er andere projecten/trajecten die parallel lopen aan onderhavige uitvraag en die impact hebben op de (beschikbaarheid) van de medewerkers van de provincie Noord Holland?</t>
  </si>
  <si>
    <t>Het projectteam is gedurende het project beschikbaar, wanneer er resources nodig zijn vanuit de organisatie zal dit tijdig afgestemd moeten worden. Indien urgent of problematisch kan dit altijd via de stuurgroep aangevraagd worden.</t>
  </si>
  <si>
    <t>Is er vanuit de provincie de vereiste resources/rollen aanwezig om deel te nemen waaronder een senior sponsor van het project, adoptie-eigenaar, projectmanager, HR vertegenwoordiger, vertegenwoordiger van de afdeling communicatie en IT-vertegenwoordiger?</t>
  </si>
  <si>
    <t>Vanuit PNH is er een stuurgroep die de alle onderdedelen van de organisatie beslaat en waarbij het opdrachtgeverschap bij communicatie (concernzaken) is belegd. Daarnaast is er een projectmanager beschikbaar, voor specifieke vragen kan er teruggevallen worden op een key-user groep met gebruikers vanuit de gehele organisatie, en natuurlijk de projectgroep waarbij de afvaardiging met name vanuit techniek, informatiebeheer en communicatie bestaat. Later zal er nog inhuur plaatsvinden voor het stuk contentmigratie en indien gewenst voor het stuk adoptie.</t>
  </si>
  <si>
    <t>5.5</t>
  </si>
  <si>
    <t>Doorontwikkeling</t>
  </si>
  <si>
    <t>Wat verstaat de provincie onder doorontwikkeling van de geboden Sociaal intranet oplossing? Bedoelt u hiermee organisatiespecifieke uitbreidingen op nadrukkelijk verzoek van de provincie en dienen wij hiervoor een uurtarief af te geven in Cel F15 van Bijlage 12 Prijzenblad?</t>
  </si>
  <si>
    <t>Dit zijn inderdaad organisatiespecifieke uitbreidingen welke voor PNH ontwikkeld dienen te worden. Gedurende de overeenkomst zullen ze nader gespecificeerd en uitgevraagd worden bij opdrachtnemer in lijn met Eis 5.2 PvE</t>
  </si>
  <si>
    <t>Wens 2.4</t>
  </si>
  <si>
    <t>U vraagt om een app die het intranet beschikbaar stelt op Android en iOS. Ons intranet is responsive en schaalt dus automatisch mee met de schermgrootte en resolutie van mobiele apparaten. Aan de hand van een zogeheten webapp kan het intranet met een eigen icoon op het startschem van de telefoon of tablet worden geopend in de browser. Wordt hiermee aan uw wens voldaan?</t>
  </si>
  <si>
    <t>Ja, dit is toegestaan.</t>
  </si>
  <si>
    <t>Eis 2.8</t>
  </si>
  <si>
    <t>U vraagt om ondersteuning van "O(ffice) 365 widgets". Kunt u toelichten wat voor widgets u hiermee bedoelt, en welke functionaliteiten u met de betreffende widgets voor ogen heeft?</t>
  </si>
  <si>
    <t>De widgets die wij minimaal graag terug zien zijn  ‘jouw taken’, ‘jouw e-mails’, ‘jouw agenda’, de relevante SharePoint en Teams omgevingen en de recente items waar de medewerker aan heeft gewerkt. Waarbij ‘jouw’ verwijst naar de medewerker van PNH. De medewerker kan via de widget doorklikken naar de betreffende taak, mail, vergadering, document of SharePoint site.</t>
  </si>
  <si>
    <t>Eis 2.31</t>
  </si>
  <si>
    <t>Kunt u toelichten wat u bedoelt met statische content? Gaat het om content die wordt aangemaakt binnen het sociale intranet? Hoe verhoudt deze content zich (idealiter) tot de menustructuur?</t>
  </si>
  <si>
    <t>Wij zien statische content als content met teksten / afbeeldingen / tabellen etc., kortom contentpagina's. Indien wenselijk kunnen deze pagina's uiteraard wel aangevuld worden met 'dynamische' content in de vorm van widgets.
Ja, deze content wordt binnen het intranet aangemaakt.
Deze contentpagina's zijn via de menustructuur te ontsluiten aan de bezoeker van het intranet.</t>
  </si>
  <si>
    <t>Eis 4.2</t>
  </si>
  <si>
    <t>Doelt u met M365 op Office 365? Kunt u toelichten welke functionaliteiten u van het sociale intranet verwacht wanneer u spreekt over "samenwerken met M365"?</t>
  </si>
  <si>
    <t xml:space="preserve">M365 en Office365 wordt door AD inderdaad als het zelfde technologische platform gezien. In de gewenste situatie staat beschreven dat de integratie met M365  zich dient te richten op het ontsluiten van ‘jouw taken’, ‘jouw e-mails’, ‘jouw agenda’, de relevante SharePoint en Teams omgevingen en de recente items waar de medewerker aan heeft gewerkt. Waarbij ‘jouw’ verwijst naar de medewerker van PNH. </t>
  </si>
  <si>
    <t>Eis 7.2</t>
  </si>
  <si>
    <t>U geeft aan dat publicaties 10 jaar bewaard moeten blijven. Kunt u toelichten welke rol u hierin voor de opdrachtnemer voorziet? Zelfs in het meest gunstige geval is de maximale contractduur van het sociale intranet 8 jaar. Verwacht u dat de oprachtnemer ook daarna nog publicaties voor u bewaart?</t>
  </si>
  <si>
    <t>Wat gevraagd is dat opdrachtnemer borgt om toegang te verschaffen aan de partij die het archief maakt.
De opdrachtnemer hoeft geen publicaties te bewaren wanneer het archief is gemaakt.
Partijen leggen nadere afspraken op dit punt vast in het Exitplan, dat wordt opgesteld na gunning.</t>
  </si>
  <si>
    <t>Tab 4
Vraagnr.</t>
  </si>
  <si>
    <t>5.3.1</t>
  </si>
  <si>
    <t>BC-1</t>
  </si>
  <si>
    <t>U geeft een maximum van vijf A4tjes aan voor de beantwoording van uw vragen. Dat blijkt in de praktijk weinig, gezien het aantal vragen, dat op zichzelf al een half A4 beslaat. Bent u bereid om het maximaal aantal A4tjes te verhogen naar bijvoorbeeld acht? </t>
  </si>
  <si>
    <t>Voor BC-1 is een omvang van maximaal 6x A4 akkoord. AD acht het to-the-point kunnen indienen van een aanbieding per onderdeel een competentie van inschrijver.</t>
  </si>
  <si>
    <t>5.3</t>
  </si>
  <si>
    <t>39ev</t>
  </si>
  <si>
    <t>BC-x</t>
  </si>
  <si>
    <t>Voor uw inzicht kan het handig zijn om screenshots van bepaalde functionaliteiten mee te nemen. Gaat u akkoord met het kunnen toevoegen van screenshots, naast het maximaal aantal A4?</t>
  </si>
  <si>
    <t>Dit is akkoord; voor ondersteunende afbeeldingen kunt u maximaal 3x A4 per BC toevoegen, naast het maximum per BC onderdeel toegestane aantal A4 voor beantwoording van de vragen (conform laatste NvI).</t>
  </si>
  <si>
    <t>Ja, zie vorige vraag max. 3x A4.</t>
  </si>
  <si>
    <t>adoptie</t>
  </si>
  <si>
    <t>In Bijlage 11, PvE geeft u in regel 21 aan dat het verzorgen van communicatie van de adoptie buiten de scope valt. In de inschrijvingslijdraad vraagt u bij 5.3.1. BC-1 bij punt 6 om de adoptie-activiteiten. Kunt u meer uitwijden hoe u de rolverdeling ziet? Heeft u overigens al een adoptieplan/partner? Met andere woorden: kunt u iets meer uitweiden over dit onderdeel van het traject?</t>
  </si>
  <si>
    <t>Voor de adoptie van het Sociaal intranet ligt de nadruk in dit project op de begeleiding van de medewerkers die zo worden getraind en geholpen dat ze de voordelen van het Sociaal intranet inzien en in praktijk kunnen brengen. Waarbij gebruik gemaakt zal worden van een Key-User groep, die getraind zal worden door de opdrachtnemer zodat de Key-User groep de adoptie binnen PNH verder kan verzorgen. De scope limiteert zich tot het opleiden van de Functioneel Beheer / Redactioneel Beheer en Key Users en het opstellen van een communicatieplan waarin tevens aandacht is voor adoptie. Het uitzetten van de communicatie richting de organisatie kan plaatsvinden via de interne organisatie.
AD ziet graag uw visie met betrekking tot adoptie terug in BC-1 - punt 6</t>
  </si>
  <si>
    <t>5.4</t>
  </si>
  <si>
    <t>demo-omgeving</t>
  </si>
  <si>
    <t xml:space="preserve">In het plan van aanpak dient leverancier aan te geven hoe het beoordelingsteam de aangeboden applicatie als SAAS-oplossing kan benaderen. Inschrijver werkt graag mee aan een demo-omgeving. In reeds afgeronde projecten zien we dat succesvolle implementaties samengaan met adoptie en training van gebruikers.  Wij zijn van mening dat dit ook van toepassing is op de demo omgeving. Daarom zouden we graag voorafgaand aan het beschikbaar stellen van de demo-omgeving een rondleiding van de demo omgeving aan het beoordelingsteam geven en ze door het intranet begeleiden. Kunt u hiermee akkoord gaan? </t>
  </si>
  <si>
    <t xml:space="preserve">AD heeft voor onderdeel G.2 expliciet gekozen om initieel een demo omgeving d.m.v. een link uit te vragen die u in de schriftelijke offerte dient op te nemen. In het tweede deel van G.2 wordt aan elke als rechtsgeldig vastgestelde inschrijving de gelegenheid geboden een presentatie te geven (toelichting). </t>
  </si>
  <si>
    <t>Bijlage 12 Prijzenblad</t>
  </si>
  <si>
    <t>Tabblad Prijzenblad</t>
  </si>
  <si>
    <t xml:space="preserve"> N.v.t.</t>
  </si>
  <si>
    <t>Opleidingskosten</t>
  </si>
  <si>
    <t>Het Prijzenblad biedt geen ruimte voor opleidingskosten (gedurende of na de implementatie). Dienen deze kosten voor trainingen aan beheerders/webmasters te worden opgevoerd in cel D8?</t>
  </si>
  <si>
    <r>
      <rPr>
        <sz val="10"/>
        <color rgb="FF000000"/>
        <rFont val="Corbel"/>
      </rPr>
      <t>Inschrijver kan in de gevraagde toelichting op het Prijzenblad per onderdeel verduidelijken welke kosten worden gefactureerd, passend bij zijn aanbieding. Het is inschrijver niet toegestaan de gegeven indeling van het Prijzenblad zelf te wijzigen. Het indienen van de toelichting is een minimumeis.</t>
    </r>
  </si>
  <si>
    <t>prijzenblad</t>
  </si>
  <si>
    <t>Bijlage 12</t>
  </si>
  <si>
    <t>B&amp;C</t>
  </si>
  <si>
    <t>jaarlijkse vergoeding</t>
  </si>
  <si>
    <t>Bij de jaarlijkse vergoeding staat onderhoud/beheer en licentie. Waar kunnen we hosting onder scharen?</t>
  </si>
  <si>
    <t>De kosten voor hosting vallen voor ons onder onderdeel B Onderhoud en Beheer.  AD ziet eventuele hosting als essentieel onderdeel voor het onderhoud en beheer van de geboden oplossing. Op dit punt heeft AD een verduidelijking opgenomen in het Prijzenblad, zie de bij deze NvI bijgesloten herziene versie.</t>
  </si>
  <si>
    <t>4.5</t>
  </si>
  <si>
    <t>start jaarlijkse vergoeding</t>
  </si>
  <si>
    <t>U geeft hier aan: "Contractjaar 1: de startdatum is direct aansluitend op de oplevering van de door opdrachtgever goedgekeurde implementatie" Echter leveren we al eerder een versie op waarop getraind en ingericht kan worden. Het platform komt dan ter beschikking aan de PNH. Gebruikelijk is dat onderhoud, hosting en beheer direct na deze ter beschikkingstelling in rekening wordt gebracht. Immers zijn er dan ook kosten aan verbonden. Gaat u hiermee akkoord?</t>
  </si>
  <si>
    <t>Het is aan expertise inschrijver naar gelang zijn geboden oplossing te bepalen wat en vanaf welke moment na de ingangsdatum van de Overeenkomst u kosten voor ter beschikking stellen in rekening brengt; immers u offreert "all-in", anders kunt u deze kosten niet factureren conform onze voorwaarden. U kunt de eventuele kosten van deze dienstverlening verduidelijken in de bij het Prijzenblad gevraagde toelichting.</t>
  </si>
  <si>
    <t>G1</t>
  </si>
  <si>
    <t>BC1 Plan van Aanpak</t>
  </si>
  <si>
    <t xml:space="preserve">Heeft u voorkeur voor een bepaalde projectaanpak: waterval of agile/scrum?Meer en meer wordt de scrummethode toegepast waarbij gewerkt wordt met sprints (van elk 2 tot 4 weken). Er wordt dan gewerkt o.b.v. een product backlog met daarin alle wensen voor het intranet. De Product Owner, iemand die de wensen en belangen behartigt van de stakeholders binnen de PNH, bepaalt de prioritering van de wensen en eisen. Via sprints wordt toegewerkt naar een Minimal Viable Product (MVP) dat de minimale eisen vertegenwoordigt waarmee de PNH met het nieuwe intranet live wil gaan. Het voordeel van deze aanpak is dat de opdrachtgever dichter op de projectuitvoering en het eindproduct zit en tijdens elke sprint kan zien welke kant de ontwikkeling opgaat. Bijsturen o.b.v. voortschrijdend inzicht is gemakkelijk uit te voeren door de prioritering van de (resterende) wensen in de Product Backlog aan te passen </t>
  </si>
  <si>
    <t>Wij kunnen ons vinden in het werken en leveren in sprints. Indien de inschrijver een voorkeur voor waterval heeft is dit tevens akkoord. Voor AD is van belang dat de gedefinieerde fasering uit paragraaf 2.6 nageleefd kan worden.</t>
  </si>
  <si>
    <t>Is PNH van plan om de bestaande content handmatig over te zetten naar een nieuwe omgeving of zou dit via migratiescripts kunnen plaatsvinden?</t>
  </si>
  <si>
    <t>AD gaat uit van een handmatige migratie</t>
  </si>
  <si>
    <t>In welke database wordt op dit moment de content opgeslagen? Hebben we het dan over SQL?</t>
  </si>
  <si>
    <t xml:space="preserve">MongoDB. MongoDB is een opensource document-georiënteerde database en is geschreven in C++. Er is geen schema, de documenten worden in de vorm van BSON opgeslagen en de structuur van deze documenten is flexibel.  </t>
  </si>
  <si>
    <t>Waar wordt het intranet gehost? Intern of extern?</t>
  </si>
  <si>
    <t xml:space="preserve">AD zoekt een SAAS oplossing zie Eis 4.1 in het PvE. AD levert zelf geen infrastructuur. Hosting is onderdeel van de inschrijving, zie ook het antwoord bij vraag 7.
</t>
  </si>
  <si>
    <t>U heeft het over een gewenste realisatie binnen 5 maanden tussen startdatum en oplevering. Binnen deze periode is er ook aangegeven om de contentmigratie van 3 maanden uit te voeren. Uit ervaring geeft Inschrijver graag de volgende overwegingen mee: (1) als tijdens de realisatie van het nieuwe intranet nog content wordt toegevoegd aan het dan huidige intranet, dan dient geadministreerd te worden welke content is toegevoegd om zo te waarborgen dat die content ook in de nieuwe omgeving komt te staan (dubbele contentinvoer), (2) onderzocht kan worden of bepaalde content geschikt is voor geautomatiseerde contentmigratie. Afgewogen kan worden of het maken van een migratiescript goedkoper en sneller is dan handmatig overzetten. Daarbij is het belangrijk te weten hoe de huidige content is opgeslagen (database), om wat voor soort content het gaat en om hoeveel content gehad (een combinatie van handmatig en geautomatiseerd omzetten is ook een mogelijkheid).</t>
  </si>
  <si>
    <t>Dank voor de overwegingen. Heeft u ook een concrete vraag aan AD?</t>
  </si>
  <si>
    <t>Als bepaald is waar het intranet wordt gehost, is het dan mogelijk dat de leverancier extern toegang heeft tot die omgeving om de hostingpartij te kunnen ondersteunen (remote access)? En dan zowel bij lancering als bij latere opleveringen als gevolg van doorontwikkeling.</t>
  </si>
  <si>
    <t>Opdrachtnemer levert zowel de software als de hosting. Zie PvE 4.1. en het antwoord bij vraag 7. De toegang tot omgeving van de hosting is dus aan opdrachtnemer zelf.</t>
  </si>
  <si>
    <t>Het lijstje met widgets heeft momenteel een open einde. Is er een concrete lijst te geven van widgets waaruit een gebruiker minimaal moet kunnen kiezen?</t>
  </si>
  <si>
    <t>Tab 5
vraagnr.</t>
  </si>
  <si>
    <t>Bijlage 2 Overeenkomst, artikel A.1, pag. 5</t>
  </si>
  <si>
    <t>Art A.1</t>
  </si>
  <si>
    <t>Bij de definitie van "Ter beschikking stellen" is de laatstzinsnede "dat deze middelen operationeel werkend is conform het in deze Overeenkomst bepaalde". Gezien de eerste zinsnede gaan we ervan uit dat het woord "middelen" hier geschrapt moet worden. Kunt u dit bevestigen?</t>
  </si>
  <si>
    <t>ja, dit zal zijn aangepast in de bijgevoegde herziene versie  ij NvI 3</t>
  </si>
  <si>
    <t>Bijlage 2 Overeenkomst, artikel A3.1, pag. 6</t>
  </si>
  <si>
    <t>Art A3.1</t>
  </si>
  <si>
    <t>Bij een maximale looptijd van 8 jaar achten wij het redelijk om leverancier de mogelijkheid te geven aan te geven de overeenkomst niet te willen verlengen – natuurlijk wel met ruime vooraankondiging. Wij verzoeken u daarom dit artikel als volgt aan te vullen: “Indien Opdrachtnemer de overeenkomst niet wenst te verlengen, dient hij dit minimaal twaalf (12) maanden voor afloop van de (verlengde) looptijd schriftelijk aan Opdrachtgever te melden.”</t>
  </si>
  <si>
    <t xml:space="preserve">Nee, AD handhaaft haar uitgangspunt zoals beschreven in par. 2.7 van de inschrijvingsleidraad omwille van het wederzijds goed vorm kunnen geven van de samenwerking, en daarmee het benutten van de gedane investeringen in middelen en medewerker capaciteit in de gekozen oplossing en dienstverlening. voor Opdrachtgever is zeer onwenselijk om gedurende de hele contractperiode onzekerheid te hebben over de continuiteit van dienstverlening. Na een marktconforme initiele contractduur van 3 jaar geldt dat daarna maximaal vijfmaal met 1 jaar verlengd kan worden. Ons inziens biedt dit in aanleg voldoende kansen dat Partijen samen steeds tijdig kunnen evalueren op een succesvolle voortzetting voor minimaal een jaar. Gebruikelijk notificeren wij een opdrachtnemer van een Europees aanbesteedde overeenkomst minimaal zes (6) maanden voor de vervaldatum dat wij wensen te verlengen. </t>
  </si>
  <si>
    <t>Onzes inziens is de formulering "maximale duur van 3 jaar inclusief de mogelijkheid […] 5 x met 12 maanden te verlengingen" wat verwarrend. Wij stellen daarom voor de zin als volgt aan te passen: "Deze Overeenkomst gaat in op @-@-2022 en heeft een initiële duur van 3 jaar (36) maanden. Opdrachtgever heeft de mogelijkheid de Opdracht onder gelijkblijvende voorwaarden 5 maal met 12 maanden te verlengen."</t>
  </si>
  <si>
    <t xml:space="preserve">Ons inziens is de fomulering passend door het gebruik van het woord 'maximale'; binnen de maximale duur van 8 jaar vallen ook de 5 optionele verlengingsjaren. 
</t>
  </si>
  <si>
    <t>Bijlage 2 Overeenkomst, artikelen B1.2 en E2.1, pag. 8</t>
  </si>
  <si>
    <t>art B1.2 en E2.1</t>
  </si>
  <si>
    <t>De hier aangegeven facturatie (100% na oplevering) betekent dat leverancier de volledige implementatie moet voorfinancieren. We verzoeken u daarom een genuanceerd facturatieschema voor post A aan te houden:
- 35% bij opdrachtverlening
- 35% bij oplevering van het Sociaal intranet voor acceptatie
- 30% bij acceptatie c.q. ingebruikname</t>
  </si>
  <si>
    <t>AD staat toe om gedurende de uitvoering van de implementatiefase 1 deeltermijn te accepteren gekoppeld aan de prestatie van opgeleverd hebben Fase 1 blueprint, zoals is beschreven in de inschrijvingsleidraad paragraaf 1.6 omvang van de opdracht.</t>
  </si>
  <si>
    <t>Bijlage 2 Overeenkomst, artikel B1.5, pag. 9</t>
  </si>
  <si>
    <t>art B1.5</t>
  </si>
  <si>
    <t>In artikel B.1.3 is reeds vastgelegd conform welk prijsindexcijfer opdrachtnemer mag indexeren. Gezien dit een objectief cijfer voor prijsstijging, berekend door het CBS, is, achten wij dat als voldoende "deugdelijke onderbouwing" om te indexeren. Kunt u dit bevestigen?</t>
  </si>
  <si>
    <t>Zie vraag 6</t>
  </si>
  <si>
    <t>Hier staat dat indexering alleen doorgevoerd mag worden als opdrachtgever hiermee akkoord gaat. Dat betekent in feite dat opdrachtgever indexering voor de hele looptijd van overeenkomst tegen zou kunnen houden, terwijl in artikel B1 juist expliciet de mogelijkheid tot indexerin is genoemd. We gaan ervan uit opdrachtgever indexering conform maximaal het in artikel B.1.3 genoemde prijsindexijfer per definitie zal goedkeuren. Kunt u dit bevestigen?</t>
  </si>
  <si>
    <t>Met uw term 'per definitie' is AD niet akkoord. Opdrachtnemer verduidelijkt in zijn voorstel ten minste een opgave van concrete ingangsdatum van de wijziging plus concretiseert wat de wijziging voor de kosten van opdrachtuitvoering voor opdrachtgever betekent (impact op contractwaarde raming).</t>
  </si>
  <si>
    <t>Bijlage 2 Overeenkomst, artikel D1.4, pag. 11</t>
  </si>
  <si>
    <t>art D1.4</t>
  </si>
  <si>
    <t>Dat opdrachtnemer "per ommegaande alle informatie [dient te] verschaffen waarvan de Provincie aangeeft dat zij die nodig heeft voor de hiervoor bedoelde beoordeling" is een nogal vergaande bepaling. De Provincie zou dus ook aan kunnen geven ongerelateerde informatie te willen ontvangen en opdrachtnemer zou daar dan gehoor aan moeten geven.
Wij verzoeken u daarom deze zin als volgt te nuanceren: "…, voor de hiervoor bedoelde beoordeling, tenzij het niet redelijkerwijs van Opdrachtnemer verwacht kan worden deze informatie in het kader van de door Opdrachtgever beoogde beoordeling ter beschikking te moeten stellen, of Opdrachtnemer kan aantonen dat de gevraagde informatie geen verband houdt met de uitvoering van de opdracht."</t>
  </si>
  <si>
    <t>AD verduidelijkt dat zij in het voorkomende geval gemotiveerd informatie opvraagt. Wat AD met deze bepaling beoogd is om per omgaande medewerking van opdrachtnemer te verkrijgen minimaal bij informatie die zij van wettelijke instanties verplicht kan zijn op te vragen.</t>
  </si>
  <si>
    <t>Bijlage 2 Overeenkomst, artikel D1.5 pag. 11</t>
  </si>
  <si>
    <t xml:space="preserve">art D1.5 </t>
  </si>
  <si>
    <t>Subverwerker en AVG</t>
  </si>
  <si>
    <r>
      <rPr>
        <sz val="10"/>
        <color rgb="FF000000"/>
        <rFont val="Corbel"/>
      </rPr>
      <t xml:space="preserve">We begrijpen de insteek van dit artikel, willen alleen graag nuanceren dat dit voor subverwerkers iets anders ligt. Voor het inschakelen van subverwerkers is het gebruikelijk aan opdrachtnemer "algemene schriftelijke toestemming" in de zin van </t>
    </r>
    <r>
      <rPr>
        <b/>
        <sz val="10"/>
        <color rgb="FF000000"/>
        <rFont val="Corbel"/>
      </rPr>
      <t>artikel 28 lid 2 AVG</t>
    </r>
    <r>
      <rPr>
        <sz val="10"/>
        <color rgb="FF000000"/>
        <rFont val="Corbel"/>
      </rPr>
      <t xml:space="preserve"> te verschaffen. Hierbij moet opdrachtnemer een beoogde wijziging in subverwerkers natuurlijk alsnog vooraf aankondigen en opdrachtgever een redelijke termijn geven om bezwaar aan te tekenen.
Wij verzoeken u daarom de volgende zin aan dit artikel toe te voegen: "Opdrachtgever verleent Opdrachtnemer algemene schriftelijke toestemming voor het wijzigen dan wel contracteren van subverwerkers in de zin van artikel 28 lid 2 AVG."</t>
    </r>
  </si>
  <si>
    <t>Zie vraag 55 onderaan dit tabblad</t>
  </si>
  <si>
    <t>Bijlage 2 Overeenkomst, artikel D3.3 pag. 12</t>
  </si>
  <si>
    <t xml:space="preserve">art D3.3 </t>
  </si>
  <si>
    <t>Alleen een constatering: hier wordt verwezen naar artikel E.9.6, welke niet bestaat. Dit zou E.8.6 moeten zijn.</t>
  </si>
  <si>
    <t>Correct, de juiste notitie is E.8.3, dit punt is aangepast in de herziene versie bijgesloten bij NVI 3</t>
  </si>
  <si>
    <t>Bijlage 2 Overeenkomst, artikel D3.6 pag. 12</t>
  </si>
  <si>
    <t xml:space="preserve">art D3.6 </t>
  </si>
  <si>
    <t>Artikelen D3.4 en D3.6 zijn bijna identiek. We stellen voor beide artikelen te vervangen door één artikel die beide omvat: "De Provincie heeft het recht een opeisbare boete te verrekenen met hetgeen zij uit welken hoofde dan ook verschuldigd is aan Opdrachtnemer. Opdrachtnemer stelt daartoe een creditnota op."
Gaat u hiermee akkoord?</t>
  </si>
  <si>
    <t>Correct, de bepaling D.3.6. met gelijke tekst en strekking is vervallen. Voor de bepalingen daarna is de nummering bijgewerkt, zie de herziene versie bijgesloten bij NvI3.</t>
  </si>
  <si>
    <t>Bijlage 2 Overeenkomst, artikel E.1.1, pag. 15</t>
  </si>
  <si>
    <t>art E.1.1</t>
  </si>
  <si>
    <t>aansprakelijkheid</t>
  </si>
  <si>
    <t>Een aansprakelijkheid van € 1.250.000,- per gebeurtenis achten wij t.o.v. de beoogde jaarlijkse opdrachtwaarde zeer hoog. In de inschrijvingsleidraad wordt gesproken over een raming van gemiddeld € 50.000,- jaarvergoeding. Wij verzoeken u nadrukkelijk de aansprakelijkheid te maximaliseren tot 10 maal deze jaarvergoeding per gebeurtenis (€ 500.000,-) en twintig maal deze jaarvergoeding per jaar (€ 1.000.000,-).</t>
  </si>
  <si>
    <t xml:space="preserve">Nee, AD neemt uw voorstel niet over. Voor het bepalen van een passende minimumeis op dit onderwerp heeft AD in haar leidraad en overeenkomst aangesloten op artikel 29 van de rijksbrede ARBIT voorwaarden, wat algemeen als een marktconforme set voorwaarden voor ICT dienstenopdrachten wordt beschouwd. Een redelijke limitering vindt u in dit artikel 26.2 ARBIT: 'samenhangende gebeurtenissen worden daarbij aangemerkt als één gebeurtenis'. </t>
  </si>
  <si>
    <t>Bijlage 2 Overeenkomst, artikel E.2.1, pag. 15</t>
  </si>
  <si>
    <t>art E.2.1</t>
  </si>
  <si>
    <t>facturatie diensten op afroep</t>
  </si>
  <si>
    <t>De implentatie wordt aangeboden en gefactureerd op basis van een vaste prijs, zoals door inschrijver aan te geven in het prijzenblad. We achten het daarom overbodig om per factuur apart aan te moeten geven welke werkzaamheden hiervoor zijn verricht, gezien dit vooraf in het implementatieplan al is beschreven. Wij verzoeken u daarom de laatste alinea van dit artikel te schrappen. Gaat u hiermee akkoord?</t>
  </si>
  <si>
    <t>Bijlage 2 Overeenkomst, artikel E.2.2, pag. 16</t>
  </si>
  <si>
    <t>art E.2.2</t>
  </si>
  <si>
    <t>opschorting betaling</t>
  </si>
  <si>
    <t xml:space="preserve">Hier staat dat Opdrachtnemer niet het recht "zijn werkzaamheden op te schorten dan wel te beëindigen", ook al betaalt Opdrachtgever de facturen niet. We begrijpen dat u de continuïteit van uw dienstverlening niet in het geding wilt laten komen. Tegelijkertijd kan van een opdrachtgever niet verwacht worden dat hij zijn diensten/programmatuur eindeloos blijft leveren, terwijl opdrachtgever pertinent weigert terechte facturen te betalen. Wij verzoeken u daarom aan de zin in de vierde bullet van dit artikel een aanvullende nuancering toe te voegen: "…niet het recht zijn werkzaamheden op te schorten dan wel te beëindigen, tenzij het redelijkerswijs niet meer van Opdrachtnemer verwacht kan worden de werkzaamheden dan wel Dientsen voort te zetten." </t>
  </si>
  <si>
    <t>Nee, AD neemt uw voorstel niet over. Wel verduidelijkt AD op dit punt dat een factuur ook eerst betwist dient te zijn alvorens de provincie haar betalingstermijn kan opschorten.</t>
  </si>
  <si>
    <t>Hier staat dat Opdrachtnemer niet het recht "zijn werkzaamheden op te schorten dan wel te beëindigen", ook al betaalt Opdrachtgever de facturen niet. We begrijpen dat u de continuïteit van uw dienstverlening niet in het geding wilt laten komen. Tegelijkertijd kan van een opdrachtgever niet verwacht worden dat hij zijn diensten/programmatuur eindeloos blijft leveren, terwijl opdrachtgever pertinent weigert terechte facturen te betalen.  Dit beperkt de leverancier ook in zijn wettelijke rechten, gezien de wet bepaalt dat beide partijen (onder voorwaarden) mogen opschorten, wanneer de andere partij niet nakomt. Deze scheve verhouding is niet te rechtvaardigen door te verwijzen naar het grote belang van de aanbestedende dienst bij continuïteit. Opdrachtnemer heeft er immers eveneens groot belang bij dat zij kan rekenen op tijdige en volledige betaling. Het moeten blijven leveren van diensten zonder betaling kan ook bij Opdrachtnemer de continuïteit in het geding brengen.
Wij verzoeken u daarom om deze bezwaren weg te nemen, door: (a) te bepalen dat het opschortingsrecht van de aanbestedende dienst uitsluitend ontstaat indien en er sprake is van een majeure onjuistheid dan wel ondeugdelijkheid, die bovendien in rechte is komen vast te staan; en (b) leverancier in alle overige gevallen zal mogen opschorten bij overschrijding van de betalingstermijn of niet-betaling door opdrachtgever.
Gaat u hiermee akkoord?</t>
  </si>
  <si>
    <t>Nee, zie het antwoord vraag 13</t>
  </si>
  <si>
    <t>Bijlage 2 Overeenkomst, artikel E.8.3, pag. 20</t>
  </si>
  <si>
    <t>art E.8.3</t>
  </si>
  <si>
    <t>SLA/DAP</t>
  </si>
  <si>
    <t>Wij hanteren standaard één document voor SLA-afspraken, waarin ook afspraken staan over de onderwerpen die soms aprt in een DAP opgenomen worden. Wij gaan ervan uit dat leveranciers niet per se een apart SLA en DPA dienen hand te haven, als de nodige onderwerpen wel in één document terugkomen. Kunt u dit bevestigen?</t>
  </si>
  <si>
    <t xml:space="preserve">Ja, keuze van nadere invulling en vormgeving daarvan vindt plaats binnen de kaders van de Aanbestedingsstukken door opdrachtgever en opdrachtnemer. Voor kaders denk hierbij in het bijzonder aan de inhoud van het PvE, de concept Overeenkomst en de model Verwerkersovereenkomst conform de laatste nota vna inlichtingen. </t>
  </si>
  <si>
    <t>ARBIT, artikel 1.9, pag. 7</t>
  </si>
  <si>
    <t>art 1.9</t>
  </si>
  <si>
    <t>Een storing of mankement van een applicatie kan ook buiten de invloedsfeer van Inschrijver liggen. Het zou niet redelijk zijn als dit voor rekening van Inschrijver komt. Bent u daarom bereid de definitie als volgt aan te passen: 
“Gebrek: iedere storing en/of ander mankement die het gevolg is van een toerekenbare tekortkoming van Wederpartij als gevolg waarvan de Prestatie niet geschikt is voor het Overeengekomen gebruik.”</t>
  </si>
  <si>
    <t>ARBIT, artikel 11.2, pag. 12</t>
  </si>
  <si>
    <t>art 11.2</t>
  </si>
  <si>
    <t>Het zou onredelijk zijn als de Acceptatie niet plaatsvindt, alleen omdat er kleine gebreken zijn. Dit zou betekenen dat Opdrachtgever al wel gebruik kan maken van het systeem, maar er nog niet voor hoeft te betalen. Gaat u er derhalve mee akkoord om aan dit artikel de volgende zinsnede toe te voegen: "Acceptatie dient niet te worden onthouden op grond van kleine gebreken die de operationele ingebruikname van het systeem niet in de weg staan. Dit onverminderd de plicht van Wederpartij dergelijke kleine gebreken te herstellen."?</t>
  </si>
  <si>
    <t>ARBIT, artikel 15.5, pag. 14</t>
  </si>
  <si>
    <t>art 15.5</t>
  </si>
  <si>
    <t>Indien de factuur niet wordt betaald vanwege onjuistheden, is leverancier niet gerechtigd de werkzaamheden op te schorten. Wij verzoeken u dit artikel als volgt aan te vullen: “[...], tenzij van Wederpartij in alle redelijkheid niet kan worden verwacht de werkzaamheden voor te zetten”.</t>
  </si>
  <si>
    <t xml:space="preserve">Niet akkoord. Allereerst geldt dat partijen de omstandigheid vaststellen als geantwoord bij vraag 13. In die concrete situatie zullen partijen ook beiden nader moeten motiveren wat ieders risico is, toegespitst op deze opdracht, om een afgewogen beeld te verkrijgen van redelijk en billijk. </t>
  </si>
  <si>
    <t>ARBIT, artikel 43.1, pag. 23</t>
  </si>
  <si>
    <t>art 43.1</t>
  </si>
  <si>
    <t>Hier staat: "Leverancier verleent aan Opdrachtgever met inachtneming van de Voorwaarden, een eeuwigdurend en onherroepelijk Gebruiksrecht op de Standaardprogrammatuur". Wij leveren onze standaardprogrammatuur in niet-exclusief en niet overdraagbaar gebruiksrecht voor de duur van de looptijd van de gesloten overeenkomst. Wij verzoeken u daarom akkoord te gaan met deze wijziging.</t>
  </si>
  <si>
    <t>ARBIT, artikel 53.3, pag. 27</t>
  </si>
  <si>
    <t>art 53.3</t>
  </si>
  <si>
    <t>Wij verzoeken u akkoord te gaan met de volgende aanvulling: "Opdrachtnemer verschaft onverwijld aan bevoegde instanties toegang tot deze arbeidsvoorwaardelijke afspraken en werkt mee aan controles, audits en loonvalidatie, uitsluitend wanneer Opdrachtgever gegronde redenen heeft te twijfelen aan het op orde zijn van deze administratie. Voorafgaand aan deze inzage wordt door Opdrachtgever en/of de bevoegde instantie een geheimhoudingsverklaring getekend."</t>
  </si>
  <si>
    <t>AD neemt uw voorstel niet 1 op 1 over. Er geldt dat de provincie niet lichtvaardig een beroep zal doen op dit artikel. Daarbij is  uitgangspunt dat informatieuitwisseling tussen partijen plaats vindt onder de algemene geheimhouding bepalingen die zijn beschreven in artikel 17 ARBIT.</t>
  </si>
  <si>
    <t>ARBIT, artikel 73.2, pag. 32</t>
  </si>
  <si>
    <t>art 73.2</t>
  </si>
  <si>
    <t>De garantie van artikel 12.7 dat opdrachtnemer de Prestatie onderhouden 3 jaar na acceptatie, geldt ook voor correctief onderhoud, ook wanneer Opdrachtgever niet wenst over te gaan op nieuwe versies of laatste modellen van een product. Dit is bij SaaS-programmatuur voor een leverancier niet werkbaar. We verzoeken u daarom akkoord te gaan dat opdrachtnemer altijd de laatste versie van de Prestatie dient te onderhouden.</t>
  </si>
  <si>
    <t xml:space="preserve">Ja, dit is akkoord mits een SaaS-oplossing wordt geboden, conform het gevraagde in onze uitvraag. </t>
  </si>
  <si>
    <t>ARBIT, artikel 76.1, pag. 33</t>
  </si>
  <si>
    <t>art 76.1</t>
  </si>
  <si>
    <t>Bij herhaalde overschrijding van de service levels is ontbinding mogelijk. Dit is een vergaande bepaling, omdat dit zich ook na bijvoorbeeld twee jaar kan voordoen. Wij verzoeken u daarom akkoord te gaan met de volgende wijziging: “Opdrachtnemer spant [….] artikel 14.3 is hierbij van toepassing. Opzegging van de Overeenkomst is in ieder geval mogelijk bij herhaalde overschrijding van Service Levels.</t>
  </si>
  <si>
    <t>Wat is uw concrete vraag? Welk verband ziet u tussen artikel 76 en artikel 14?</t>
  </si>
  <si>
    <t>ARBIT, artikel 76.2, pag. 33</t>
  </si>
  <si>
    <t>art 76.2</t>
  </si>
  <si>
    <t>Volgens dit artikel worden functiehersteltijden en reactietijden gezien als fatale termijnen, waarna ontbinding mogelijk is. Mede omdat een dergelijke situatie zich ook na enige jaren kan voordoen, is het ontbinden van een overeenkomst op deze grond ons inziens niet redelijk. In de SLA worden afspraken gemaakt over de mogelijke gevolgen bij het niet behalen van de reactietijden en functiehersteltijden. Wij verzoeken u daarom dit artikel niet van toepassing te verklaren.</t>
  </si>
  <si>
    <t>Bijlage 3 ARBIT 2018</t>
  </si>
  <si>
    <t>artikel 1.2 en 1.9</t>
  </si>
  <si>
    <t>Begrippen</t>
  </si>
  <si>
    <t>De formulering in artikel 1.2 laat aan Opdrachtgever ruimte over om naast de in de acceptatieprocedure vastgelegde criteria ook andere subjectieve criteria aan te leggen voor het accepteren van de prestatie. Bent u bereid deze bepaling als volgt te wijzigen: “Acceptatieprocedure: de in de Overeenkomst vastgelegde procedure voor Acceptatie van de Prestatie”?
Zou u dit willen bevestigen c.q. willen aanpassen? Indien u dit niet wenst te bevestigen en/of aan te passen, wilt u dat dan motiveren?
Een gebrek dient wel reproduceerbaar te zijn om achter de oorzaak van een gebrek te kunnen komen en een gebrek te kunnen herstellen. Bent u derhalve bereid aan de definitie in artikel 1.9 toe te voegen dat een Gebrek reproduceerbaar dient te zijn?</t>
  </si>
  <si>
    <t xml:space="preserve">Ten aanzien van art. 1.9 gebrek zie vraag 16. 
Ten aanzien van art. 1.2 acceptatie(procedure) is dit in de ARBIT op hoofdlijn geregeld in artikel 11.  </t>
  </si>
  <si>
    <t>artikel 8.1 sub a en 8.2</t>
  </si>
  <si>
    <t>Intellectuele eigendomsrechten</t>
  </si>
  <si>
    <t>Teneinde eventuele misverstanden te voorkomen zouden wij graag zien dat deze bepaling als volgt wordt aangevuld: “Dit laat de bevoegdheid van Opdrachtnemer onverlet om de aan die diensten ten grondslag liggende onderdelen, algemene beginselen, ideeën, ontwerpen, documentatie, werken, programmeertalen en dergelijke, zonder enige beperking voor andere doeleinden toe te passen en te exploiteren, hetzij voor zichzelf hetzij voor derden. Evenmin tast een overdracht van rechten van intellectuele of industriële eigendom het recht van Opdrachtnemer aan om ten behoeve van zichzelf of derden producten en/of diensten te ontwikkelen die soortgelijk zijn aan die welke ten behoeve van Opdrachtgever zijn of worden geleverd.”
Zou u dit willen bevestigen c.q. willen aanpassen? Indien u dit niet wenst te bevestigen en/of aan te passen, wilt u dat dan motiveren?</t>
  </si>
  <si>
    <t>artikel 8.3</t>
  </si>
  <si>
    <t>Het is niet redelijk dat bij onenigheid over intellectuele eigendomsrechten de bewijslast bij de Opdrachtnemer berust nu wij ervan uitgaan dat er geen maatwerk wordt geleverd in deze opdracht. Bent u derhalve bereid overeen te komen dat partijen als uitgangspositie nemen dat de rechten bij Leverancier berusten, behoudens tegenbewijs?</t>
  </si>
  <si>
    <t>Nee, zie vraag 26</t>
  </si>
  <si>
    <t>artikel 8.7</t>
  </si>
  <si>
    <t>"In rechte betrekken" betekent niet noodzakelijkerwijs dat de vordering van de derde ook succesvol is of zal zijn, terwijl het niet redelijk is dat een niet-valide vordering recht op ontbinding zou geven. Bent u derhalve bereid overeen te komen dat het recht van Opdrachtgever de Overeenkomst te ontbinden zoals bedoeld in dit artikel, pas toepassing kan hebben wanneer een rechter heeft bepaald (krachtens een onherroepelijk vonnis) dat inderdaad sprake is van een schending van intellectuele eigendomsrechten?</t>
  </si>
  <si>
    <t>artikel 8</t>
  </si>
  <si>
    <t xml:space="preserve">Kunt u instemmen met het toevoegen van de volgende artikel: “Indien een vordering tot inbreuk op intellectuele eigendomsrechten tegen Opdrachtgever wordt ingesteld, of redelijkerwijs kan worden ingesteld, zal Wederpartij direct en op eigen kosten: (a) voor Opdrachtgever het recht verkrijgen om de relevante (onderdelen van de) Programmatuur te blijven gebruiken en bezitten; of (b) het inbreuk makende deel van de Programmatuur wijzigen of vervangen (zonder afbreuk te doen aan de functionaliteit van de Programmatuur zoals uiteengezet in de Overeenkomst) om de inbreuk of vermeende inbreuk te voorkomen, met dien verstande dat indien, nadat Wederpartij redelijke inspanningen heeft geleverd, geen van bovenstaande acties tegen redelijke voorwaarden kan worden uitgevoerd, Wederpartij door middel van een schriftelijke kennisgeving ervoor kan kiezen om de Overeenkomst(en) en alle ingevolgde de Overeenkomst(en) verleende licenties onmiddellijk te beëindigen en de door Opdrachtgever betaalde vergoedingen met betrekking tot de Programmatuur te restitueren. De in deze clausule vervatte rechtsmiddelen vormen het enige en exclusieve rechtsmiddel van Opdrachtgever met betrekking tot elke aanklacht, eis of vordering van een derde die beweert dat het gebruik of het bezit van de Programmatuur in overeenstemming met de Overeenkomst inbreuk maakt op de intellectuele-eigendomsrechten van deze derde.” </t>
  </si>
  <si>
    <t>artikel 11.2</t>
  </si>
  <si>
    <t>Acceptatie</t>
  </si>
  <si>
    <t>Gaat u ermee akkoord om aan dit artikel de volgende zinsnede toe te voegen: "Inschrijver stelt daarom voor om in de overeenkomst op te
nemen:
“Artikel 11.2 ARBIT-2018 wordt vervangen door:
Acceptatie zal geschieden aan de hand van de door Opdrachtgever en Opdrachtnemer voor aanvang van de Opdracht overeengekomen acceptatieprocedure en acceptatiecriteria, om objectief vast te stellen of de Prestatie aan de in het Bestek gestelde eisen voldoet. Opdrachtgever deelt Opdrachtnemer binnen 30 dagen na het afsluiten van de acceptatietest schriftelijk mee of de Prestatie is aanvaard. Indien Opdrachtgever de Prestatie niet accepteert zal Opdrachtgever schriftelijk aangeven op welke punten de Prestatie niet aan de acceptatiecriteria voldoet. Opdrachtnemer zal de Prestatie binnen redelijke termijn herstellen, waarna Opdrachtgever de acceptatietest zal herhalen en binnen 14 dagen na het afsluiten daarvan schriftelijk zal meedelen of de Prestatie wordt aanvaard. De Prestatie wordt geacht te zijn geaccepteerd indien Opdrachtgever deze operationeel in gebruik neemt voordat Opdrachtgever deze schriftelijk heeft geaccepteerd. Acceptatie dient niet te worden onthouden op grond van kleine gebreken die de operationele ingebruikname van het systeem niet in de weg staan. Dit onverminderd de plicht van Opdrachtnemer dergelijke kleine gebreken te herstellen."?</t>
  </si>
  <si>
    <t>Zie antwoord bij vraag 17</t>
  </si>
  <si>
    <t>artikel 12, 12.3 en 12.7</t>
  </si>
  <si>
    <t>Garanties</t>
  </si>
  <si>
    <t>Zonder nuancering is het (juridische) gevolg van het geven van een garantie dat de Opdrachtnemer zich niet op overmacht kan beroepen ten aanzien van hetgeen gegarandeerd is. Inschrijver stelt voor om ten aanzien van garanties in de Overeenkomst op te nemen:
“Door Opdrachtnemer gegeven garanties ontnemen Opdrachtnemer niet het recht zich te beroepen op overmacht.”
Gebreken zullen worden hersteld conform de tussen partijen te sluiten SLA in plaats van een koop-gerelateerde garantie. Dit is ook logisch, nu foutloze software immers niet bestaat. Derhalve verzoekt inschrijver deze bepaling te laten vervallen, dan wel de periode van 12 maanden te verkorten naar een maand en voor het overige aan te haken op de SLA, gaat u hiermee akkoord?</t>
  </si>
  <si>
    <t>Nee, AD meent dat wat in de ARBIT in artikel 12 is omschreven volstaat passend is voor deze Opdracht. AD heeft voor de voorliggende opdracht juist gekozen voor toepassing van de rijksbrede ARBIT voorwaarden omdat deze techniekonafhankelijk zijn en in de inkooppraktijk bewezen hebben goed aan te sluiten op wat voor partijen in deze markt als realistisch en acceptabel wordt geacht. Zo heeft het Rijk bij het opstellen van haar standaard voorwaarden ook oog gehad voor MKB.</t>
  </si>
  <si>
    <t>artikel 12.7</t>
  </si>
  <si>
    <t>De verplichting van Opdrachtnemer de Prestatie te onderhouden, is afhankelijk van de gesloten overeenkomst. Een verplichting voor Opdrachtnemer tot 5 jaar na datum van Acceptatie de Prestatie te onderhouden past dan ook niet op deze wijze in de algemene voorwaarden. Bent u bereid dit artikel te laten vervallen? Indien u hiermee niet akkoord bent om in de Overeenkomst op te nemen:
“Artikel 12.7 ARBIT-2018 wordt vervangen door:
Tenzij de Prestatie door of namens Opdrachtgever is aangepast of anderszins gewijzigd na Acceptatie, garandeert Opdrachtnemer dat hij de Prestatie gedurende een nader door Partijen In de Nadere Overeenkomst overeen te komen periode na datum van Acceptatie kan onderhouden.”</t>
  </si>
  <si>
    <t xml:space="preserve">Zie antwoord bij vraag 30 en 23. Het staat Partijen vrij een bij de gekozen oplossing nadere uitleg op te nemen in de op te stellen SLA/DAP na gunning. </t>
  </si>
  <si>
    <t>Artikel 14.3 (sub b)</t>
  </si>
  <si>
    <t>Facturering, korting en meerwerk</t>
  </si>
  <si>
    <t>Wij zijn van mening dat het niet redelijk is dat Opdrachtgever, naast een boete, ook nog schadevergoeding zou kunnen vorderen zonder dat het betaalde boetebedrag hiervan afgetrokken wordt (dit gedeelte van de schade wordt dan feitelijk dubbel betaald). Wij stellen voor om in algemene zin het volgende overeen te komen: “Betaalde boetes strekken in mindering op eventueel verschuldigde schadevergoeding.”.
Kunt u hiermee instemmen? Zo niet, dan verzoeken wij u dat duidelijk te motiveren danwel aan te geven in hoeverre u wel dit tekstvoorstel kunt aanvaarden.</t>
  </si>
  <si>
    <t>Niet akkoord. In toepassing van voorwaarden rankt artikel E.2.2 van de overeenkomst boven de ARBIT.  Er geldt dat in geval van een samenwerkingsovereenkomst de provincie niet licht omgaat met toepassing van rechten, zie ook bij vraag 13</t>
  </si>
  <si>
    <t>Artikel 15.5</t>
  </si>
  <si>
    <t>Betaling en controle</t>
  </si>
  <si>
    <t>Als de klant weigert de betalen, dan zijn wij verplicht om de werkzaamheden te blijven uitvoeren. Wij zijn van mening dat het niet in alle gevallen redelijk is ons als Opdrachtnemer het wettelijk opschortingsrecht of ontbindingsrecht te ontnemen. Wij stellen daarom de volgende toevoeging voor: “, voor zover dit in redelijkheid van Wederpartij kan worden verwacht.”. Kunt u hiermee akkoord gaan?</t>
  </si>
  <si>
    <t>Zie vraag 18</t>
  </si>
  <si>
    <t>Artikel 16</t>
  </si>
  <si>
    <t>Voorschot</t>
  </si>
  <si>
    <t>Een kredietinstellingsgarantie legt een aanzienlijk beslag op ons vermogen. In de toelichting op de ARBIT staat dat terughoudend moet worden omgegaan met het vragen van een dergelijke garantie. Wij willen u daarom vragen om artikel 16 niet van toepassing te laten zijn. Kunt u hiermee akkoord gaan?</t>
  </si>
  <si>
    <t>volgt in NvI 3</t>
  </si>
  <si>
    <t>Artikel 17.5</t>
  </si>
  <si>
    <t>Geheimhouding</t>
  </si>
  <si>
    <t>In artikel 17.5 is een direct opeisbare boete van €50.000,- per overtreding opgenomen. Deze boete is buiten proportioneel. Bent u bereid de boete bij overtreding van de geheimhoudingsverplichting te beperken tot EUR 10.000,- ? Dit doet nog steeds “pijn”. Wij stellen voor de bepaling als volgt aan te passen: Indien een partij geen redelijke maatregelen heeft genomen om de geheimhouding te waarborgen en/of te beperken en de in artikel 17.1 opgenomen geheimhoudingsverplichting schendt, is deze partij aan de andere partij een onmiddellijk opeisbare boete verschuldigd van maximaal €10.000,-. Kunt u hiermee akkoord gaan?</t>
  </si>
  <si>
    <t>Artikel 26.1, 26,2 en 26.3</t>
  </si>
  <si>
    <t>Aansprakelijkheid</t>
  </si>
  <si>
    <t>artikel 26.3</t>
  </si>
  <si>
    <t>Gezien het feit dat dit een Overeenkomst voor meerdere jaren betreft, achten wij een beperking van de aansprakelijkheid tot viermaal de hoogte van de Vergoeding niet proportioneel. Bent u bereid dit aan te passen naar eenmaal de hoogte van de jaarlijkse Vergoeding? Zo niet, kunt u dan aangeven waarom een dergelijke hoge aansprakelijkheid redelijk zou zijn?</t>
  </si>
  <si>
    <t>artikel 26.4 onder c en d</t>
  </si>
  <si>
    <t>De beperking van de aansprakelijkheid komt op grond van artikel 26.4 te vervallen bij een schending van intellectuele eigendomsrechten of schadevergoeding in verband met tekortschieten in de nakoming van die overeenkomst. Dit leidt tot een onbeperkte aansprakelijkheid hetgeen disproportioneel is (zie advies 331 van de Commissie van Aanbestedingsexperts en voorschrift 3.9 D Gids Proportionaliteit). Een onbeperkte aansprakelijkheid is immers niet verzekerbaar. Bent u daarom bereid artikel 26.4 sub c en sub d buiten toepassing te verklaren? Zo nee, kunt u dan aangeven waarom (in weerwil van advies 331 van de CvAE) deze aansprakelijkheid wel proportioneel zou zijn? Zie in dit verband ook ons voorstel ten aanzien van artikel 8 ARBIT (vraag 5).</t>
  </si>
  <si>
    <t>Artikel 26.4 onder d</t>
  </si>
  <si>
    <t>Indien u niet akkoord gaat met ons voorstel in vraag 33, dan willen wij u het volgende verzoek doen:
Bent u bereid de redactie van artikel 26.4 onder d als volgt aan te passen: in geval van een tussen Partijen op grond van artikel 18 lid 2 gesloten overeenkomst: ten aanzien van aanspraken op schadevergoeding, waaronder mede begrepen de door de toezichthoudende autoriteit opgelegde boetes, in verband met toerekenbaar tekortschieten in de nakoming van die overeenkomst.</t>
  </si>
  <si>
    <t>Artikel 30</t>
  </si>
  <si>
    <t>Ontbinding en opzegging</t>
  </si>
  <si>
    <t>De term ‘ontbinden’ heeft juridisch gezien het gevolg dat Opdrachtnemer de geleverde diensten moet terugnemen en dat Opdrachtnemer de door Opdrachtgever betaalde facturen moet terugbetalen. Gelet op de aard van de opdracht is dit slecht uitvoerbaar. Wij willen u daarom vragen om het volgende toe te voegen: “Voor zover in de Voorwaarden en de Overeenkomst wordt gesproken over ‘ontbinden’ geldt dat dit enkel geldt voor toekomstige verplichtingen en geen ongedaanmakingsverplichtingen met zich brengt.”. Kunt u hiermee akkoord gaan?</t>
  </si>
  <si>
    <t>Artikel 30.3</t>
  </si>
  <si>
    <t>Fusies en overnames vinden geregeld plaats en doen niet af aan de gebondenheid van partijen aan het contract. Bij een fusie of overname is er echter wel een verdwijnende onderneming die wordt ontbonden of waarvan de onderneming wordt gestaakt, wat door dit artikel een recht op ontbinding zou meebrengen, ondanks dat de verkrijgende partij gebonden is aan de overeenkomst. Bent u derhalve bereid dat een fusie, overname of reorganisatie niet de enige reden mag zijn voor een ontbindingsbevoegdheid, ofwel wilt u deze bepaling geheel schrappen?</t>
  </si>
  <si>
    <t>Artikel 30.6</t>
  </si>
  <si>
    <t>Gezien de opdracht en het belang van het systeem voor Opdrachtgever raden wij aan om aan de opzegging een termijn te verbinden van minimaal 6, eerder 12 maanden. Dit is in het belang van beide partijen zodat men weet waar men aan toe is als Opdrachtgever hiervan gebruik wil maken. Een met opzegging gepaard gaande exit dient zorgvuldig ingevuld te worden en een overgang naar een nieuwe leverancier dient vloeiend te verlopen. Het is aan te raden hier voldoende tijd en zorg aan te besteden (zie art 32).</t>
  </si>
  <si>
    <t>Ten aanzien van opzegging(termijn) is AD zich bewust van uw punt en wijst u op de inhoud Artikel A.3 van de concept Overeenkomst. De bepalingen van Artikel 30 ARBIT hebben betrekking op uitzonderlijke situaties en omstandigheden als in dit artikel beschreven, die in het voorkomende geval Opdrachtgever kunnen noodzaken tot een zo kort mogelijke opzegtermijn.</t>
  </si>
  <si>
    <t>Artikel 34</t>
  </si>
  <si>
    <t>Voortdurende verplictingen</t>
  </si>
  <si>
    <t>Kunt u aangeven waarom de in artikel 34 genoemde verplichtingen doorlopen na beëindiging van de Overeenkomst? Naar ons idee zijn deze juist bedoeld om te eindigen na beëindiging van de Overeenkomst.</t>
  </si>
  <si>
    <t>artikel 42-47</t>
  </si>
  <si>
    <t>Bijzonder bepalingen gebruiksrechten</t>
  </si>
  <si>
    <t>Op standaard software zijn de licentievoorwaarden van de software-leverancier van toepassing die (wereldwijd) voor al haar klanten van toepassing zijn. Wij verzoeken u daarom om artikel 42-47 niet van toepassing te laten zijn en de licentievoorwaarden van de software-leverancier te accepteren. Kunt u hiermee akkoord gaan? Indien u hiertoe bereid bent kunt u vragen 12 en 13 onbeantwoord laten.</t>
  </si>
  <si>
    <t>artikkel 43.1</t>
  </si>
  <si>
    <t>Aanvullende begripdsbepalingen</t>
  </si>
  <si>
    <t>Het gebruiksrecht onze Standaardprogrammatuur is niet eeuwigdurend en wordt verleend voor de termijn van de Overeenkomst. Indien daarnaast ook Programmatuur van derden dient te worden geleverd, zullen de voorwaarden van de betreffende toeleverancier van toepassing zijn. Ook daarvoor geldt dat de licentie niet eeuwigdurend zal zijn. Kunt u instemmen met het wijzigen van deze bepaling conform hetgeen Wederpartij als standaard gebruikrecht ten aanzien van dit /deze product(en) in vergelijkbare gevallen verleend?</t>
  </si>
  <si>
    <t>AD neemt de Programmatuur af als dienst en daarbij past een gebruiksrecht dat eindigt bij de beeindiging van de Overeenkomst. Het staat Partijen vrij na gunning in het document Exitplan invulling te geven aan eventuele nadere afspraken binnen de kaders van de Overeenkomst met Bijlagen.</t>
  </si>
  <si>
    <t>Artikel 43.2 en 43.3</t>
  </si>
  <si>
    <t>Aard en inhoud van het gebruiksrecht</t>
  </si>
  <si>
    <t xml:space="preserve">In artikel 43.2 wordt verlangd dat Opdrachtgever kopieën mag maken van de Standaardprogrammatuur. De oplossing wordt in SaaS geleverd. Dat is dan niet aan de orde. Heeft u er bezwaar tegen de redactie van dit artikel in overeenstemming te brengen met het daadwerkelijk gebruik van de Standaardprogrammatuur? </t>
  </si>
  <si>
    <t>Artikel 54</t>
  </si>
  <si>
    <t>Dagelijkse leiding en toezicht</t>
  </si>
  <si>
    <t>Wij hechten er aan te benadrukken dat partijen altijd, en met name ingeval van implementatiewerkzaamheden, afhankelijk zijn van voorafgaande, volledige en juiste informatievoorziening door de andere partij en een partij zich baseert op informatie door de partij. Kunt u bevestigen dat dit ook voor u het uitgangspunt vormt?</t>
  </si>
  <si>
    <t>Ja</t>
  </si>
  <si>
    <t>Artikel 59.6</t>
  </si>
  <si>
    <t>Acceptatieprocedure Maatwerkprogrammatuur</t>
  </si>
  <si>
    <t>Als de derde de maatwerkapplicatie niet op de juiste manier aanpast, dan worden wij daarvoor verantwoordelijk gehouden. Als Gebreken door Opdrachtgever of derden worden verholpen, is het voor ons niet mogelijk garantie te geven op het aangepaste deel van de Maatwerkprogrammatuur. Is Opdrachtgever bereid om de zin “Indien Opdrachtgever een Gebrek om reden als hiervoor bedoeld zelf verhelpt of door een derde laat verhelpen, laat dat de overeengekomen verantwoordelijkheden van Opdrachtnemer voor de Maatwerkprogrammatuur geheel onverlet.” te verwijderen?</t>
  </si>
  <si>
    <t>AD neemt uw voorstel niet over. Onze uitvraag richt zich primair op een SaaS-oplossing zoals is beschreven in de Aanbestedingsstukken. Ten aanzien van de constatering van een gebrek zie vraag 17.</t>
  </si>
  <si>
    <t>Artikel 59.7</t>
  </si>
  <si>
    <t>De opdracht kan worden beëindigd als de klant bij de tweede acceptatietest gebreken vindt die zij in de eerste acceptatietest al had moeten vinden. Het is naar onze mening onredelijk als dat de Overeenkomst wordt beëindigd na de tweede acceptatietest en Opdrachtgever de acceptatie onthoudt als gevolg van Gebreken die Opdrachtgever redelijkerwijs bij de eerste acceptatietest had moeten constateren. Ten aanzien van deze Gebreken hebben wij immers nog geen herstelmogelijkheid gehad. Wij stellen daarom de volgende toevoeging voor: “, tenzij de Acceptatie wordt onthouden als gevolg van Gebreken die Opdrachtgever redelijkerwijs bij de eerste acceptatietest had moeten constateren.”. Kunt u hiermee akkoord gaan?</t>
  </si>
  <si>
    <t>Artikel 73.2 en 73.3</t>
  </si>
  <si>
    <t>Correctief Onderhoud en tijdelijke oplossingen</t>
  </si>
  <si>
    <t>Het is absoluut niet mogelijk om niet mee te gaan in afname van nieuwe versies, omdat de cloudleverancier (Wederpartij) het patchlevel en onderhoudsniveau bepaalt. Aanpalende systemen moeten dan mee. Bent u bereid art. 73.2 en 73.3 te laten vervallen?</t>
  </si>
  <si>
    <t>Artikel 76.2</t>
  </si>
  <si>
    <t>Nakoming Service levels</t>
  </si>
  <si>
    <t>Het is zeer ongebruikelijk dat bij iedere overschrijding van een bepaald service level direct sprake is van verzuim. Het bij voorbaat al aanmerken van service levels als fatale termijnen acht Opdrachtnemer niet in verhouding tot de daaruit evt. voortvloeiende gevolgen. Opdrachtnemer stelt voor om in onderling overleg en in redelijkheid vast te stellen welke gevolgen te koppelen aan het eventueel niet behalen van een service level, en dit op te nemen in de overeenkomst of SLA. Kunt u hiermee instemmen?</t>
  </si>
  <si>
    <t>Nee. voor deze opdracht wijst AD u op de kaderstellende voorwaarden die op dit punt zijn opgenomen in de concept overeenkomst hoofdsstuk D.3. waarvan de toepassing rankt boven de voorwaarden in de ARBIT.</t>
  </si>
  <si>
    <t>Artikel 77</t>
  </si>
  <si>
    <t>Onderhoud door anderen dan Opdrachtnemer</t>
  </si>
  <si>
    <t>Wat is de vraag?</t>
  </si>
  <si>
    <t>Artikel 84.3</t>
  </si>
  <si>
    <t>Verbeterde en Nieuwe versies</t>
  </si>
  <si>
    <t>Bij cloudoplossingen is het absoluut niet mogelijk om niet mee te gaan in afname van nieuwe versies, omdat de cloudleverancier het patchlevel en onderhoudsniveau bepaalt. Bent u bereid de laatste zin van art. 84.3 te laten vervallen?</t>
  </si>
  <si>
    <t>Bijlage 4 Model Verwerkersovereenkomst, artikel 1.4, pag. 2</t>
  </si>
  <si>
    <t>art 1.4</t>
  </si>
  <si>
    <t>In de definitie van "Verwerkersovereenkomst" staat "deze Overeenkomst" met een hoofdletter, terwijl het begrip "Overeenkomst" verder in het document wordt gebruikt om de hoofdovereenkomst aan te duiden. We stellen daarom voor "overeenkomst" in deze definitie met een kleine letter te schrijven om elke verwarring te voorkomen.</t>
  </si>
  <si>
    <t>Correct, in 1.4 kan het woord overeenkomst met een kleine letter worden geschreven om e.e.a. te verduidelijken. In de herziene versie van de Verwerkersovereenkomst is dit aangepast, dit document wordt bijgesloten bij NvI3.</t>
  </si>
  <si>
    <t>Bijlage 4 Model Verwerkersovereenkomst, artikel 3.4, pag. 3</t>
  </si>
  <si>
    <t>art 3.4</t>
  </si>
  <si>
    <t>Voor het inschakelen van subverwerkers is het gebruikelijk aan opdrachtnemer "algemene schriftelijke toestemming" in de zin van artikel 28 lid 2 AVG te verschaffen. Hierbij moet opdrachtnemer een beoogde wijziging in subverwerkers natuurlijk alsnog vooraf aankondigen en opdrachtgever een redelijke termijn geven om bezwaar aan te tekenen.
Wij verzoeken u daarom dit artikel aan te passen: "Opdrachtgever verleent Opdrachtnemer algemene schriftelijke toestemming voor het inschakelen enwijzigen van subverwerkers in de zin van artikel 28 lid 2 AVG. Opdrachtnemer dient Opdrachtgever altijd vooraf schriftelijk over een beoogde wijziging van subverwerwerkers informeren en Opdrachtgever een redelijke termijn gunnen om bezwaar aan te tekenen."</t>
  </si>
  <si>
    <t>Inschrijver verstaat voor deze Opdracht onder subverwerker een Derde. Inschrijver geeft in zijn inschrijving op welke subverwerker(s) hij voornemens is een beroep te doen voor de utivoering van de Opdracht. Blijkt zijn inschrijving de Emvi en wordt voldaan aan de voorwaarden dan geeft de provincie toestemming bij het aangaan van de Overeenkomst. Zie inschrijvingsleidraad par. 3.4 voor de voorschriften in geval van een beroep doen op een Derde (dit betekent ten minste de bedrijfsnaam vermelden in de Aanbiedingsbrief). Alleen indien u op de subverwerker een beroep doet ten behoeve van het voldoen aan een Geschiktheidseis geldt daarenboven hetgeen is gevraagd in te verklaren/ in te dienen wat is beschreven in par. 4.3.2. Bijvoorbeeld betreft het Minimumeis C.1 Informatiebeveiliging.</t>
  </si>
  <si>
    <t>Bijlage 4 Model Verwerkersovereenkomst, artikel 3.9, pag. 4</t>
  </si>
  <si>
    <t>art 3.9</t>
  </si>
  <si>
    <t>Bij het vermoeden op een (poging tot) inbreuk zal opdrachtnemer zo snel mogelijk actie ondernemen, maar eerst intern e.e.a. verifiëren om te bevestigen dat er inderdaad een (poging tot) inbreuk heeft plaatsgevonden. In deze context kan het nogal tot discussie leiden welke tijdspanne precies "onmiddellijk" genoeg is. Wij verzoeken u daarom deze zinsnede als volgt te nuanceren: "...zal hij Opdrachtgever hierover onmiddellijk, maar uiterlijk binnen 24 uur, hierover informeren en alle…"</t>
  </si>
  <si>
    <t>Onmiddellijk maar binnen 24 uur is akkoord.</t>
  </si>
  <si>
    <t>Door de laatste zin van dit artikel wordt de aansprakelijkheid i.h.k.v. verwerking van de persoonsgegevens onbeperkt. Onbeperkte aansprakelijkheid kunnen leverancier niet accepteren en is ook niet te verzekeren. Om deze reden heeft de Vereniging Nederlandse Gemeenten al een tijd in zijn verwerkersovereenkomst-model opgenomen dat de in de (hoofd)overeenkomst overeengekomen beperkingen van de aansrapeklijkheid ook gelden voor de verwerkersovereenkomst. We verzoeken u daarom nadrukkelijk de laatste zin van dit artikel te schrappen zodat het aansprakelijkheidsartikel van de overeenkomst leidend is.</t>
  </si>
  <si>
    <t xml:space="preserve">De AVG biedt daar in feite in artikel 82, tweede lid al een beperking: “Een verwerkingsverantwoordelijke is aansprakelijk voor de schade die wordt veroorzaakt door de verwerking die inbreuk maakt op de AVG. Een verwerker is slechts aansprakelijk voor de schade die door de verwerking is veroorzaakt wanneer bij de verwerking niet is voldaan aan de specifiek tot verwerkers gerichte verplichtingen van de AVG of buiten dan wel in strijd met de rechtmatige instructies van de verwerkingsverantwoordelijke is gehandeld.” Bovendien dient de verantwoordelijkheid van de Verwerker ook bij de Verwerker te blijven en is deze bepaling dus niet disproportioneel'.
</t>
  </si>
  <si>
    <t>Bijlage 4 Model Verwerkersovereenkomst, artikel 3.12, pag. 4</t>
  </si>
  <si>
    <t>art 3.12</t>
  </si>
  <si>
    <t>Opdrachtnemer is bij een inbreuk al aansprakelijk voor de door opdrachtgever of betrokkene(n) geleden schade, e.e.a. conform afspraken in de hoofdovereenkomst. Een aanvullende boete is niet gebruikelijk en achten wij in deze context ook overbodig i.h.k.v. 'dubbel straffen'. Wij verzoeken u daarom dit artikel te schrappen.</t>
  </si>
  <si>
    <t>Deze boete heeft alleen betrekking op de bepalingen van de verwerkersovereenkomst.</t>
  </si>
  <si>
    <t>Bijlage 4 Model Verwerkersovereenkomst, artikel 3.14, pag. 4</t>
  </si>
  <si>
    <t>art 3.14</t>
  </si>
  <si>
    <t>Zie ook onze vraag m.b.t. de laatste zin van artikel 3.9. Ook artikel 3.14 suggereert onbeperkte aansprakelijkheid, waar leveranciers niet akkoord mee kunnen gaan. We verzoeken u daarom de volgende zin aan dit artikel toe te voegen: "Artikel E.1 van de Overeenkomst is hierop onverkort van toepassing."</t>
  </si>
  <si>
    <t>Zie het antwoord bij vraag 57</t>
  </si>
  <si>
    <t>Bijlage 4 Model Verwerkersovereenkomst, artikel 8.2, pag. 6</t>
  </si>
  <si>
    <t>art 8.2</t>
  </si>
  <si>
    <t>In Bijlage 2 van deze verwerkersovereenkomst wordt een ISO 27001 expliciet als optie genoemd. Wij verzoeken u daarom de volgende zin aan dit artikel toe te voegen: "Opdrachtnemer kan deze verplichting tot rapportage ook invullen door het jaarlijks aan Opdrachtgever overleggen van een geldig ISO 27001 certificaat."</t>
  </si>
  <si>
    <t xml:space="preserve">Er geldt dat Bijlage 2 alleen door Partijen (dus Opdrachtnemer en Opdrachtgever) nader ingevuld hoeft te worden, binnen de kaders van de aanbestedingsstukken kaders.
</t>
  </si>
  <si>
    <t>Bijlage 4 Model Verwerkersovereenkomst, artikel 10.1, pag. 7</t>
  </si>
  <si>
    <t>art 10.1</t>
  </si>
  <si>
    <t>We begrijpen dat hier staat dat de verwerking "op elk […] gewenst moment" gecontroleerd moet kunnen worden. Een dusdanige controle vergt echter behoorlijk resources aan de kant van opdrachtnemer, waardoor eventueel ook de dienstverlening aan andere klanten in het geding kan komen. Wij verzoeken u daarom deze zinsnede als volgt aan te passen: "...op een door haar gewenst moment (laten) controleren, dat met een redelijke termijn vooraf met Opdrachtnemer gecommuniceerd is en zodat de dienstverlening door Opdrachtnemer aan andere klanten niet in het geding komt."</t>
  </si>
  <si>
    <t>AD verduidelijkt dat het doel hiervan is dat de provincie niet hoeft te wachten tot een vooraf bepaald moment. Uw voorstel wordt niet overgenomen.</t>
  </si>
  <si>
    <t>Bijlage 4 Model Verwerkersovereenkomst, artikel 10.6, pag. 7</t>
  </si>
  <si>
    <t>art 10.6</t>
  </si>
  <si>
    <t>Bij de verwerking van persoonsgegevens maken partijen vooraf afspraken over het borgen van passende organisatorische en technische maatregelen, bijvoorbeeld door een algemeen erkende certificering. Opdrachtnemer staat er altijd voor open om eventueel aanvullende maatregelen met Opdrachtgever te bespreken, maar kan niet vooraf garanderen eenzijdig "aangegeven aanbevelingen" uit te voeren. Dusdanige aanbevelingen kunnen buitenproportioneel kostenverhogend werken, binnen de context van de geleverde dienst technisch niet mogelijk of proportioneel zijn, of zelfs ingaan tegen afspraken die opdrachtnemer met andere klanten heeft. Wij verzoeken u daarom nadrukkelijk dit artikel als volgt te nuanceren: "Opdrachtgever en Opdrachtnemer treden in overleg over het realiseren van de door Opdrachtgever aangegeven aanbevelingen ter verbetering binnen de daartoe door Opdrachtgever te bepalen termijn."</t>
  </si>
  <si>
    <t>Binnen de kaders van de aanbestedingsstukken geldt ook voor de uitvoering van de nadere invulling voor beide Partijen proportionalitiet en subsidiariteit.</t>
  </si>
  <si>
    <t>Bijlage 4 Model Verwerkersovereenkomst, Bijlage 2, pag. 10</t>
  </si>
  <si>
    <t>Verwerkerso Bijlage 2</t>
  </si>
  <si>
    <t>Alleen een observatie: in deze bijlage wordt een aantal keren nog het begrip "bewerker" uit de Wbp gebruikt. Dat moet nog aangepast worden naar "verwerker".</t>
  </si>
  <si>
    <t>Deze opmerking is correct.</t>
  </si>
  <si>
    <t>Bijlage 5 Wachtkamerovereenkomst, artikel 1.2, pag. 51 (van Inschrijvingsleidraad)</t>
  </si>
  <si>
    <t>Art 1.2</t>
  </si>
  <si>
    <t>In dit artikel gestanddoeningstermijn van 7 maanden voor de inschrijving. In artikel 2.1 staat echter dat de wachtkamerovereenkomst een looptijd van vijf maanden heeft. Elders in de inschrijvingsleidraad is naast 5 maanden ook sprake van 12 maanden. Kunt u aangeven welke duur leidend is?</t>
  </si>
  <si>
    <t>Voor de voorliggende opdracht is leidend is de duur van 5 maanden conform artikel 2.1 in de model versie die als bijlage 5 onderaan het document inschrjvingsleidraad is bijgesloten. De correctie zal in het document zijn verwerkt dat AD met Emvi nr 2 vaststelt voor ondertekening.</t>
  </si>
  <si>
    <t>Alleen een observatie: in de titel van dit artikel wordt "Overeenkomst" met een hoofdletter geschreven. Dat suggereert dat het in dit artikel gaat over de geldigheidsduur van de overeenkomst die de provincie met de winnende inschrijver heeft gesloten, terwijl het hier juist over de wachtkamerovereenkomst gaat. We stellen daarom voor "overeenkomst" zonder hoofdletter aan te houden.</t>
  </si>
  <si>
    <t>Ja, akkoord. Dit zal in het betreffende document zijn verwerkt in de versie die met de Emvi nr 2 wordt vastgesteld.</t>
  </si>
  <si>
    <t>INDIVIDUELE VRAGEN - ANTWOORDEN ALLEEN VERZENDEN AAN VRAGENSTELLER !</t>
  </si>
  <si>
    <t>IA</t>
  </si>
  <si>
    <t>Verzoek gegadigde vertrouwelijk behandelen</t>
  </si>
  <si>
    <t>van 3 gegadigden zijn verzoek voor individuele beantwoording ontvangen. Dit betekent dat de vragen-antwoorden niet in de op TN te publiceren NvI opgenomen worden maar per vragensteller individueel moeten worden beantwoord. NB: IA toetst nog of de vraag inderdaad voldoet aan de voorwaarde om individueel te mogen houden eea zoals is beschreven in voorwaarden hfd 3. Bij twijfel overleg met jurist en evt. vragensteller</t>
  </si>
  <si>
    <t>2 Functioneel</t>
  </si>
  <si>
    <t>integraties eis 2.15 en 2.41</t>
  </si>
  <si>
    <t>Ten behoeve van de aanbesteding hebben wij vanuit het Programma van Eisen een aantal vragen van individuele aard. Deze vragen zijn van individuele aard, omdat het informatie bevat over de roadmap en ontwikkelingen van ons product dat concurrentiegevoelige informatie bevat. 
Wij zien in de Inschrijvingsleidraad, bijlage 11, punt 2.15 en 2.41 dat er gevraagd wordt naar enkele integraties. Deze integraties staan bij ons op de roadmap. Bij punt 2.15, op dit moment heeft Workspace 365 een Topdesk integratie, echter voldoet deze nog niet volledig aan de eis. Vanuit het partnership met Topdesk en Workspace 365 staat een nieuwe integratie op de roadmap. Is dit voldoende voor het beantwoorden van de eis.</t>
  </si>
  <si>
    <t>workflow eis 2.41</t>
  </si>
  <si>
    <t>Punt 2.41, wordt gevraagd om Workflow mogelijkheden voor het aanbieden van content. Voor het realiseren van content maakt Workspace 365 gebruik van een eigen ontwikkelde editor die het makkelijk maakt om bijvoorbeeld een nieuws item aan te maken. Op dit moment vindt er een redesign plaats van deze editor en worden nieuwe functionaliteiten toegevoegd, waaronder een workflow mechanisme. Is dit voldoende voor het beantwoorden van de eis?</t>
  </si>
  <si>
    <t>2.7</t>
  </si>
  <si>
    <t>Persoonlijk - personaliseren</t>
  </si>
  <si>
    <t xml:space="preserve">Vertrouwelijk behandelen: </t>
  </si>
  <si>
    <t xml:space="preserve">Off the shelf biedt SharePoint Online geen mogelijkheid tot het personaliseren van de homepage en toevoegen van persoonlijke widgets op de landingspagina. Hiernaast is onze ervaring bij klanten dat dit niet nodig is door de oplossing die we als leverancier hierin kunnen bieden. Onze visie en oplossing gaat uit van een andere werkwijze en informatiestroom, namelijk door gepersonaliseerd vanuit specifieke groepen/ rolgebaseerd content te tonen op de homepage. Content wordt hierbij voor een  specifieke rol/ medewerker verplicht getoond en vanuit een andere rol kan het een keuze zijn om deze content te tonen. Mederwerkers kunnen zich aanmelden voor groepen en vanuit deze groep informatie over specifieke onderwerpen ontvangen. Is dit akkoord voor de Provincie. </t>
  </si>
  <si>
    <t>2.8</t>
  </si>
  <si>
    <t>2.35</t>
  </si>
  <si>
    <t>Vertrouwelijk</t>
  </si>
  <si>
    <t xml:space="preserve">Vanuit onze oplossing is het niet mogelijk om berichten te depubliceren. Het is wel mogelijk om geplaatste content als beheerder of redacteur te verwijderen. Waarom wil de Provincie reeds geplaatste content depubliceren en hoe vaak komt dit voor? Kunt u deze eis aanpassen? </t>
  </si>
  <si>
    <t>Prijzenblad</t>
  </si>
  <si>
    <t>bijlage @</t>
  </si>
  <si>
    <t>leidraad par. 5.5</t>
  </si>
  <si>
    <t>Doorontwikkeling meenemen in beoordeling</t>
  </si>
  <si>
    <t>Generieke doorontwikkeling vormt wezenlijk onderdeel uit van een off-the-shelf modern sociaal internet. Doorontwikkeling is een integraal onderdeel van een off-the-shelf sociaal intranet.  Dit onderdeel wordt echter niet meegewogen in gunningscriterium 'prijs'. De kosten van doorontwikkeling kunnen dan hoog uitvallen daar u dan al gebruik maakt van de afgenomen Sociaal intranet oplossing. Inschrijver stelt voor om kosten van doorontwikkeling reeds op te nemen in cel D10 van bijlage 12 Prijzenblad op te nemen en zodoende mee te nemen in de beoordeling.
Wij willen dit individueel behandelen omdat doorontwikkeling bij onze oplossing inbegrepen is en door de wijze van beoordeling onze oplossing niet goed uit de verf komt.</t>
  </si>
  <si>
    <t>Tab 6 
vraagnr.</t>
  </si>
  <si>
    <t>2.11</t>
  </si>
  <si>
    <t>Social return</t>
  </si>
  <si>
    <t xml:space="preserve"> Onze ervaring leert dat het in veel vergelijkbare aanbestedingen gebruikelijk is om een SROI percentage van 2% toe te passen of helemaal niet van toepassing te verklaren. Kunt u ermee instemmen om het SROI deel van de opdracht te laten vervallen of terug te brengen naar 2%? Zo nee, kunt u toelichten waarom u deze eis van toepassing vindt, zeker in deze tijd waar het aantal vacatures hoger ligt dan het aantal beschikbare mensen en er voor ICT-functies een minimaal opleidingsniveau nodig is?</t>
  </si>
  <si>
    <t xml:space="preserve">AD handhaaft de verplichting norm van 5%.
De streefwaarde van Opdrachtgever voor het toepassen van social return is 5% van de daadwerkelijk gerealiseerde opdrachtsom. Gezien de ruime invullingsmogelijkheden om deze verplichting na te komen acht Opdrachtgever het social return percentage toepasbaar en proportioneel voor deze Opdracht. Social return is een extra inspanning op de opdracht waarbij mensen uit de doelgroep social return door Opdrachtnemer aan werk(ervaring) worden geholpen en werkfit kunnen worden gemaakt door het aanbieden van opleiding, training en diverse begeleidingsvormen. Ook sociaal inkopen en het ondersteunen van initiatieven gericht op arbeidsparticipatie behoren tot de mogelijkheden.
</t>
  </si>
  <si>
    <t xml:space="preserve"> In de praktijk leert onze ervaring dat, vanwege het hooggeschoolde werk in een IT bedrijf en de hiermee gepaard gaande specialistische kennis, het niet altijd mogelijk is om het gewenste niveau vanuit de SROI doelgroep in te zetten. Is het ook mogelijk dat het SROI deel van de opdracht wordt ingevuld met stageplaatsen voor zowel MBO als HBO studenten?</t>
  </si>
  <si>
    <t>Het is een van de doelstellingen van social return dat door Opdrachtnemer inspanning wordt gepleegd om mensen op te leiden of te begeleiden zodat het gewenste niveau wordt bereikt. Het is toegestaan om stagiairs in te zetten op MBO niveau. Voor HBO niveau geldt dat afstand tot de arbeidsmarkt moet worden aangetoond aangezien deze doelgroep niet standaard wordt beschouwd als social return doelgroep. Zie www.noord-holland.nl/socialreturn voor het Doelgroepwaardenmodel.</t>
  </si>
  <si>
    <t>Inschrijfleidraad 
(NvI 1 vraag 1)</t>
  </si>
  <si>
    <t>Programma van eisen
(NvI 1 vraag 3)</t>
  </si>
  <si>
    <t>Programma van eisen
(NvI 1 vraag 2)</t>
  </si>
  <si>
    <t>Door inschrijving wordt aangetoond dat het product voldoet, zie Eisen 6.1 en 6.2. Voor zover hiervoor kosten gemaakt worden door inschrijver voor deze aanbesteding verwerkt hij deze in zijn aanbieding, onderdeel Prijzenblad (all-in), zie inschrijvingsleidraad par. 5.5. Prijs.</t>
  </si>
  <si>
    <t xml:space="preserve">Dit is akkoord, graag deze contractparameters goed inzichtelijk maken in uw aanbod.
</t>
  </si>
  <si>
    <t>Naar aanleiding van vraag 3.2 heeft AD besloten om het door de medwerker kunnen aanpassen van de homepage door widgets te plaatsen en verwijderen, om te zetten in een Wens. Het is aan expertise inschrijver te bepalen welke widgets beschikbaar zijn in de door hem gekozen oplossing.</t>
  </si>
  <si>
    <t>Nee, niet akkoord. De laatste alinea heeft betrekking op gedurende de overeenkomst afgenomen diensten volgens het ‘strippenkaartconcept' zoals gewenst door AD en  is beschreven in eis 5.2 in het PvE.</t>
  </si>
  <si>
    <t>AD kan zich vinden in uw voorbehoud en omschrijving van Gebrek. Het staat Partijen vrij deze nadere uitleg naast deze NvI ook op te nemen in de op te stellen SLA/DAP na gunning. Dit antwoord in de NvI rankt boven het standaard document ARBIT dat wij niet inhoudelijk kunnen aanpassen (documenteigenaar is het Rijk).</t>
  </si>
  <si>
    <t>AD kan zich vinden in uw voorbehoud en omschrijving van kleine gebreken. Het staat Partijen vrij deze nadere uitleg naast deze NvI ook op te nemen in de op te stellen SLA/DAP na gunning.  Dit antwoord in de NvI rankt boven het standaard document ARBIT dat wij niet inhoudelijk kunnen aanpassen (documenteigenaar is het Rijk).</t>
  </si>
  <si>
    <t>Akkoord op Gebruiksrecht van het systeem als omschreven, maar data moet apart  gezien worden en wel "eeuwigdurend" tenminste inzichtelijk zijn voor Opdrachtgever. Het staat Partijen vrij naast deze nadere uitleg naast deze NvI ook op te nemen in de op te stellen SLA/DAP na gunning.  Dit antwoord in de NvI rankt boven het standaard document ARBIT dat wij niet inhoudelijk kunnen aanpassen (documenteigenaar is het Rijk).</t>
  </si>
  <si>
    <t>De strekking van lid 2 van dit artikel toegepast op de voorliggende opdracht is, dat de afspraken die de partijen na gunning nader vastleggen in de SLA niet louter inspanningsverplichtingen zijn. Het staat Partijen vrij na gunning in SLA/DAP nader in te kaderen wat gangbaar voorkomende oorzaken en daarbij passende beheersmaatregel(en) kunnen zijn. Algemene uitgangspunt is dat een herstelkans wordt geboden, tenzij een bewezen blijvende onmogelijkheid aan de orde zou zijn. Ook in dat laatste geval kan een voor de opdracht passende beheersmaatregel geformuleerd worden. Ten aanzien van zaken die kunnen spelen in de fase van beeindiging van de overeenkomst of daarna kunnen Partijen na gunning ook nadere afspraken invullen in het document Exitplan.</t>
  </si>
  <si>
    <t>Nee, AD meent dat wat in de ARBIT in alle onderdelen van artikel 8 heeft beschreven proportioneel is voor de voorliggende opdracht. AD heeft voor de voorliggende opdracht juist gekozen voor toepassing van de rijksbrede ARBIT voorwaarden omdat deze techniekonafhankelijk zijn en in de inkooppraktijk bewezen hebben goed aan te sluiten op wat voor partijen in deze markt doorgaans als realistisch en acceptabel wordt geacht. Zo heeft het Rijk bij het opstellen van haar standaard voorwaarden ook oog gehad voor MKB.  Bovendien heeft AD in haar eisen, wensen en voorwaarden haar voorkeur uitgesproken voor een het aanbod van een SaaS-/cloudoplossing wat voor de provincie onderstreept, dat aanbiedingen die aansluiten op haar uitvraag geen of nauwelijks tegenstrijdige belangen op dit punt zullen kennen. Zie ook vraag 29.</t>
  </si>
  <si>
    <t>Nee, niet onvoorwaardelijk. Het is aan inschrijver vooraf te toetsen of de standaard software van uw wederpartij (derde) voldoet aan alle eisen en voorwaarden die door AD gesteld zijn in de Aanbestedingsstukken, denk hierbij onder meer aan Minimumeis C.1 certificering; het PvE;  de concept Overeenkomst en de Verwerkersovereenkomst, indien van toepassing voor het betreffende deel van de opdracht dat uw wederpartij invult. Door inschrijving committeert u zich aan nakoming gedurende de contractfase, mocht uw inschrijving de Emvi blijken. Waar aan AD gevraagd wordt een afwijking toe te staan dient u concreet te zijn op welk punt en met welk voorstel. AD zal toestemming niet op onredelijke gronden onthouden. Uw algemene vraag hier wat u wenst leest AD als een Inschrijving onder voorwaarde ingediend toestaan, dat is strijdig met voorwaarde 3.4.1, zie hoofdstuk 3 in de inschrijvingsleidraad.
boven de bepaling in de ARBIT</t>
  </si>
  <si>
    <t>AD neemt uw voorstel niet over. Zie vorige vraag. Het staat Partijen vrij na gunning in SLA/DAP eventuele nadere invulling te te geven passend bij de gekozen oplossing, mits passend binnen de kaderstellende voorwaarden van het PvE, de concept Overeenkomst en NvI.  Dit antwoord in de NvI rankt boven het standaard document ARBIT dat wij niet inhoudelijk kunnen aanpassen (documenteigenaar is het Rijk).</t>
  </si>
  <si>
    <t>Akkoord.  Dit antwoord in de NvI rankt boven het standaard document ARBIT dat wij niet inhoudelijk kunnen aanpassen (documenteigenaar is het Rijk).</t>
  </si>
  <si>
    <t>Akkoord. Dit antwoord in de NvI rankt boven het document ARBIT dat wij niet inhoudelijk kunnen aanpassen.</t>
  </si>
  <si>
    <t>homepage</t>
  </si>
  <si>
    <t>Android en iOS</t>
  </si>
  <si>
    <t>widgets</t>
  </si>
  <si>
    <t>statische content</t>
  </si>
  <si>
    <t>M365</t>
  </si>
  <si>
    <t>archiveren</t>
  </si>
  <si>
    <t>tekst</t>
  </si>
  <si>
    <t>verlenging</t>
  </si>
  <si>
    <t>duur overeenkomst</t>
  </si>
  <si>
    <t>Facturatie</t>
  </si>
  <si>
    <t>indexering</t>
  </si>
  <si>
    <t>gebrek</t>
  </si>
  <si>
    <t>acceptatie</t>
  </si>
  <si>
    <t>facturatie</t>
  </si>
  <si>
    <t>gebruiksrecht</t>
  </si>
  <si>
    <t>controle</t>
  </si>
  <si>
    <t>versie</t>
  </si>
  <si>
    <t>Zoals bekend is in voorschrift 3.9D lid 1 Gids Proportionaliteit (GP) bepaald dat de aanbestedende dienst geen aansprakelijkheid mag verlangen die op geen enkele manier is gelimiteerd. Uit Advies 331 van de Commissie van Aanbestedingsexperts volgt dat een uitsluiting van een aansprakelijkheidsbeperking in strijd is met voorschrift 3.9D GP. Door een aansprakelijkheid te beperken per gebeurtenis maar het aantal gebeurtenissen niet, is er in feite sprake van onbeperkte aansprakelijkheid. Daarnaast is een onderscheid tussen persoon-en zaakschade en alle andere schade ook niet proportioneel en daarmee niet acceptabel. Inschrijver wenst dan ook, zoals tevens in de ICT-markt te doen gebruikelijk (1) aansprakelijkheid voor indirecte schade, waaronder begrepen gevolgschade, gederfde winst, gemiste besparingen, verminking of verlies van data en schade door bedrijfsstagnatie e.d. nadrukkelijk uit te sluiten en (2) haar aansprakelijkheid voor toerekenbare tekortkoming(en) in de nakoming van de overeenkomst of anderszins, inclusief voor garanties en vrijwaringen, te beperken tot directe schade tot maximaal de waarde van de opdracht per jaar. Bent u bereid de hierboven onder (1) en (2) voorgestelde wijzigingen door te voeren? Indien u niet akkoord bent, verzoeken wij u zulks te onderbouwen en een alternatieve eis te stellen die wel compliant is met de Gids Proportionaliteit en algemene beginselen van behoorlijk bestuur. Zou u dit willen bevestigen c.q. willen aanpassen? Indien u dit niet wenst te bevestigen en/of aan te passen, wilt u dat dan motiveren?</t>
  </si>
  <si>
    <t>bijlagen bij NvI 2</t>
  </si>
  <si>
    <t>Ja, zie de Mededeling gewijzigde planning NVI fase gepubliceerd op TN dd. 1 -7-2022.
De sluitingsdatum voor het indienen van vragen ronde 3 is vrijdag 8 juli 2022. Dit is een fatale termijn in de zin dat daarna AD geen nieuwe vragen meer in behandeling neemt. 
Publicatie van NvI 3 met antwoorden is voorzien uiterlijk op woe 20-7-2022.
De sluitingsdatum van indienen inschrijving is ongewijzigd.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</si>
</sst>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1" x14ac:knownFonts="1">
    <font>
      <sz val="10"/>
      <name val="Arial"/>
    </font>
    <font>
      <sz val="10"/>
      <color theme="1"/>
      <name val="Arial"/>
      <family val="2"/>
    </font>
    <font>
      <sz val="10"/>
      <color theme="1"/>
      <name val="Arial"/>
      <family val="2"/>
    </font>
    <font>
      <sz val="8"/>
      <name val="Arial"/>
      <family val="2"/>
    </font>
    <font>
      <sz val="12"/>
      <color theme="1"/>
      <name val="Calibri"/>
      <family val="2"/>
      <scheme val="minor"/>
    </font>
    <font>
      <b/>
      <sz val="10"/>
      <name val="Corbel"/>
      <family val="2"/>
    </font>
    <font>
      <sz val="10"/>
      <color indexed="9"/>
      <name val="Corbel"/>
      <family val="2"/>
    </font>
    <font>
      <sz val="10"/>
      <name val="Corbel"/>
      <family val="2"/>
    </font>
    <font>
      <sz val="10"/>
      <color rgb="FF00B0F0"/>
      <name val="Corbel"/>
      <family val="2"/>
    </font>
    <font>
      <sz val="10"/>
      <color theme="1"/>
      <name val="Corbel"/>
      <family val="2"/>
    </font>
    <font>
      <b/>
      <sz val="18"/>
      <name val="Corbel"/>
      <family val="2"/>
    </font>
    <font>
      <sz val="18"/>
      <color indexed="9"/>
      <name val="Corbel"/>
      <family val="2"/>
    </font>
    <font>
      <sz val="18"/>
      <name val="Corbel"/>
      <family val="2"/>
    </font>
    <font>
      <sz val="10"/>
      <color rgb="FF9C0006"/>
      <name val="Arial"/>
      <family val="2"/>
    </font>
    <font>
      <sz val="10"/>
      <color rgb="FFFF0000"/>
      <name val="Corbel"/>
      <family val="2"/>
    </font>
    <font>
      <sz val="10"/>
      <color rgb="FF0070C0"/>
      <name val="Corbel"/>
      <family val="2"/>
    </font>
    <font>
      <i/>
      <sz val="10"/>
      <color rgb="FF0070C0"/>
      <name val="Corbel"/>
      <family val="2"/>
    </font>
    <font>
      <sz val="10"/>
      <color rgb="FF000000"/>
      <name val="Corbel"/>
      <family val="2"/>
    </font>
    <font>
      <sz val="10"/>
      <name val="Corbel"/>
    </font>
    <font>
      <sz val="10"/>
      <color rgb="FFFFC000"/>
      <name val="Corbel"/>
      <family val="2"/>
    </font>
    <font>
      <sz val="10"/>
      <color rgb="FFFF0000"/>
      <name val="Arial"/>
    </font>
    <font>
      <sz val="18"/>
      <color rgb="FF000000"/>
      <name val="Corbel"/>
      <family val="2"/>
    </font>
    <font>
      <b/>
      <sz val="10"/>
      <name val="Corbel"/>
    </font>
    <font>
      <b/>
      <sz val="12"/>
      <color rgb="FF000000"/>
      <name val="Corbel"/>
      <family val="2"/>
    </font>
    <font>
      <sz val="12"/>
      <color rgb="FF000000"/>
      <name val="Corbel"/>
      <family val="2"/>
    </font>
    <font>
      <b/>
      <sz val="14"/>
      <name val="Corbel"/>
      <family val="2"/>
    </font>
    <font>
      <sz val="10"/>
      <name val="Arial"/>
      <family val="2"/>
    </font>
    <font>
      <sz val="14"/>
      <name val="Corbel"/>
      <family val="2"/>
    </font>
    <font>
      <i/>
      <sz val="10"/>
      <color rgb="FFFF0000"/>
      <name val="Arial"/>
      <family val="2"/>
    </font>
    <font>
      <b/>
      <sz val="10"/>
      <color theme="1"/>
      <name val="Corbel"/>
      <family val="2"/>
    </font>
    <font>
      <sz val="10"/>
      <name val="Calibri"/>
      <family val="2"/>
    </font>
    <font>
      <i/>
      <sz val="10"/>
      <color rgb="FFFF0000"/>
      <name val="Corbel"/>
      <family val="2"/>
    </font>
    <font>
      <i/>
      <sz val="10"/>
      <color theme="1"/>
      <name val="Corbel"/>
      <family val="2"/>
    </font>
    <font>
      <i/>
      <sz val="10"/>
      <color rgb="FF000000"/>
      <name val="Corbel"/>
      <family val="2"/>
    </font>
    <font>
      <sz val="10"/>
      <color theme="1"/>
      <name val="Corbel"/>
    </font>
    <font>
      <sz val="10"/>
      <color rgb="FF444444"/>
      <name val="Calibri"/>
      <family val="2"/>
      <charset val="1"/>
    </font>
    <font>
      <i/>
      <sz val="10"/>
      <color rgb="FFFF0000"/>
      <name val="Corbel"/>
    </font>
    <font>
      <sz val="10"/>
      <color rgb="FF000000"/>
      <name val="Corbel"/>
    </font>
    <font>
      <b/>
      <sz val="10"/>
      <color rgb="FF000000"/>
      <name val="Corbel"/>
    </font>
    <font>
      <sz val="10"/>
      <color rgb="FF203764"/>
      <name val="Corbel"/>
    </font>
    <font>
      <u/>
      <sz val="10"/>
      <color theme="10"/>
      <name val="Arial"/>
    </font>
    <font>
      <sz val="10"/>
      <color rgb="FF70AD47"/>
      <name val="Arial"/>
    </font>
    <font>
      <sz val="10"/>
      <color rgb="FF70AD47"/>
      <name val="Corbel"/>
      <family val="2"/>
    </font>
    <font>
      <sz val="10"/>
      <color rgb="FF000000"/>
      <name val="Arial"/>
    </font>
    <font>
      <sz val="11"/>
      <color rgb="FF444444"/>
      <name val="Calibri"/>
      <family val="2"/>
      <charset val="1"/>
    </font>
    <font>
      <i/>
      <sz val="10"/>
      <color rgb="FF000000"/>
      <name val="Corbel"/>
    </font>
    <font>
      <sz val="10"/>
      <color rgb="FF4472C4"/>
      <name val="Corbel"/>
    </font>
    <font>
      <i/>
      <sz val="10"/>
      <color rgb="FF0070C0"/>
      <name val="Arial"/>
    </font>
    <font>
      <sz val="10"/>
      <color rgb="FF000000"/>
      <name val="Calibri"/>
      <family val="2"/>
    </font>
    <font>
      <sz val="10"/>
      <color rgb="FF0D0D0D"/>
      <name val="Corbel"/>
    </font>
    <font>
      <sz val="11"/>
      <color rgb="FF444444"/>
      <name val="Calibri"/>
    </font>
    <font>
      <sz val="12"/>
      <color rgb="FFFFFFFF"/>
      <name val="Corbel"/>
      <family val="2"/>
    </font>
    <font>
      <b/>
      <sz val="10"/>
      <color rgb="FF000000"/>
      <name val="Corbel"/>
      <family val="2"/>
    </font>
    <font>
      <sz val="10"/>
      <color rgb="FF0D0D0D"/>
      <name val="Corbel"/>
      <family val="2"/>
    </font>
    <font>
      <sz val="10"/>
      <color rgb="FF0D0D0D"/>
      <name val="Arial"/>
    </font>
    <font>
      <sz val="10"/>
      <color rgb="FF0D0D0D"/>
      <name val="Arial"/>
      <family val="2"/>
    </font>
    <font>
      <sz val="11"/>
      <color rgb="FFFF0000"/>
      <name val="Calibri"/>
      <family val="2"/>
      <charset val="1"/>
    </font>
    <font>
      <sz val="10"/>
      <color rgb="FF000000"/>
      <name val="Arial"/>
      <family val="2"/>
    </font>
    <font>
      <sz val="11"/>
      <color theme="1"/>
      <name val="Calibri"/>
      <family val="2"/>
    </font>
    <font>
      <sz val="11"/>
      <color theme="1"/>
      <name val="Calibri"/>
      <family val="2"/>
      <charset val="1"/>
    </font>
    <font>
      <i/>
      <sz val="11"/>
      <color theme="1"/>
      <name val="Calibri"/>
      <family val="2"/>
    </font>
  </fonts>
  <fills count="19">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66"/>
        <bgColor indexed="64"/>
      </patternFill>
    </fill>
    <fill>
      <patternFill patternType="solid">
        <fgColor theme="9" tint="0.79998168889431442"/>
        <bgColor indexed="64"/>
      </patternFill>
    </fill>
    <fill>
      <patternFill patternType="solid">
        <fgColor rgb="FFFFEBFF"/>
        <bgColor indexed="64"/>
      </patternFill>
    </fill>
    <fill>
      <patternFill patternType="solid">
        <fgColor rgb="FF05DDD8"/>
        <bgColor indexed="64"/>
      </patternFill>
    </fill>
    <fill>
      <patternFill patternType="solid">
        <fgColor theme="0" tint="-0.14999847407452621"/>
        <bgColor indexed="64"/>
      </patternFill>
    </fill>
    <fill>
      <patternFill patternType="solid">
        <fgColor theme="3" tint="0.79998168889431442"/>
        <bgColor indexed="64"/>
      </patternFill>
    </fill>
    <fill>
      <patternFill patternType="solid">
        <fgColor theme="6" tint="0.79998168889431442"/>
        <bgColor indexed="64"/>
      </patternFill>
    </fill>
    <fill>
      <patternFill patternType="solid">
        <fgColor rgb="FFFFC7CE"/>
      </patternFill>
    </fill>
    <fill>
      <patternFill patternType="solid">
        <fgColor rgb="FFFFFFFF"/>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rgb="FFFF0000"/>
        <bgColor indexed="64"/>
      </patternFill>
    </fill>
    <fill>
      <patternFill patternType="solid">
        <fgColor theme="5" tint="0.79998168889431442"/>
        <bgColor indexed="64"/>
      </patternFill>
    </fill>
    <fill>
      <patternFill patternType="solid">
        <fgColor rgb="FFF2F2F2"/>
        <bgColor indexed="64"/>
      </patternFill>
    </fill>
    <fill>
      <patternFill patternType="solid">
        <fgColor rgb="FFFFF2CC"/>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top/>
      <bottom/>
      <diagonal/>
    </border>
    <border>
      <left style="thin">
        <color indexed="64"/>
      </left>
      <right style="thin">
        <color indexed="64"/>
      </right>
      <top/>
      <bottom/>
      <diagonal/>
    </border>
  </borders>
  <cellStyleXfs count="4">
    <xf numFmtId="0" fontId="0" fillId="0" borderId="0"/>
    <xf numFmtId="0" fontId="4" fillId="0" borderId="0"/>
    <xf numFmtId="0" fontId="13" fillId="11" borderId="0" applyNumberFormat="0" applyBorder="0" applyAlignment="0" applyProtection="0"/>
    <xf numFmtId="0" fontId="40" fillId="0" borderId="0" applyNumberFormat="0" applyFill="0" applyBorder="0" applyAlignment="0" applyProtection="0"/>
  </cellStyleXfs>
  <cellXfs count="242">
    <xf numFmtId="0" fontId="0" fillId="0" borderId="0" xfId="0"/>
    <xf numFmtId="0" fontId="7" fillId="0" borderId="0" xfId="0" applyFont="1"/>
    <xf numFmtId="0" fontId="7" fillId="0" borderId="0" xfId="0" applyFont="1" applyAlignment="1">
      <alignment horizontal="left" vertical="top"/>
    </xf>
    <xf numFmtId="0" fontId="6" fillId="0" borderId="0" xfId="0" applyFont="1"/>
    <xf numFmtId="0" fontId="5" fillId="0" borderId="0" xfId="0" applyFont="1" applyAlignment="1">
      <alignment wrapText="1"/>
    </xf>
    <xf numFmtId="0" fontId="8" fillId="0" borderId="0" xfId="0" applyFont="1" applyAlignment="1">
      <alignment wrapText="1"/>
    </xf>
    <xf numFmtId="0" fontId="8" fillId="0" borderId="2" xfId="0" applyFont="1" applyBorder="1" applyAlignment="1">
      <alignment horizontal="left" vertical="top" wrapText="1"/>
    </xf>
    <xf numFmtId="0" fontId="9" fillId="2" borderId="1" xfId="0" applyFont="1" applyFill="1" applyBorder="1" applyAlignment="1">
      <alignment horizontal="left" vertical="top" wrapText="1"/>
    </xf>
    <xf numFmtId="0" fontId="9" fillId="0" borderId="1" xfId="0" applyFont="1" applyBorder="1" applyAlignment="1">
      <alignment horizontal="left" vertical="top" wrapText="1"/>
    </xf>
    <xf numFmtId="0" fontId="9" fillId="0" borderId="0" xfId="0" applyFont="1" applyAlignment="1">
      <alignment horizontal="left" vertical="top" wrapText="1"/>
    </xf>
    <xf numFmtId="0" fontId="9" fillId="2" borderId="1" xfId="0" applyFont="1" applyFill="1" applyBorder="1" applyAlignment="1" applyProtection="1">
      <alignment horizontal="left" vertical="top" wrapText="1"/>
      <protection locked="0"/>
    </xf>
    <xf numFmtId="49" fontId="9" fillId="0" borderId="0" xfId="0" applyNumberFormat="1" applyFont="1" applyAlignment="1">
      <alignment horizontal="left" vertical="top" wrapText="1"/>
    </xf>
    <xf numFmtId="0" fontId="9" fillId="0" borderId="1" xfId="0" applyFont="1" applyBorder="1" applyAlignment="1" applyProtection="1">
      <alignment horizontal="left" vertical="top" wrapText="1"/>
      <protection locked="0"/>
    </xf>
    <xf numFmtId="0" fontId="7" fillId="3" borderId="1" xfId="0" applyFont="1" applyFill="1" applyBorder="1" applyAlignment="1">
      <alignment horizontal="left" vertical="top" wrapText="1"/>
    </xf>
    <xf numFmtId="0" fontId="7" fillId="0" borderId="0" xfId="0" applyFont="1" applyAlignment="1">
      <alignment wrapText="1"/>
    </xf>
    <xf numFmtId="0" fontId="7" fillId="0" borderId="0" xfId="0" applyFont="1" applyAlignment="1">
      <alignment horizontal="left" vertical="top" wrapText="1"/>
    </xf>
    <xf numFmtId="0" fontId="6" fillId="0" borderId="0" xfId="0" applyFont="1" applyAlignment="1">
      <alignment wrapText="1"/>
    </xf>
    <xf numFmtId="0" fontId="7" fillId="0" borderId="1" xfId="0" applyFont="1" applyBorder="1" applyAlignment="1">
      <alignment horizontal="left" vertical="top" wrapText="1"/>
    </xf>
    <xf numFmtId="0" fontId="5" fillId="5" borderId="1" xfId="0" applyFont="1" applyFill="1" applyBorder="1" applyAlignment="1">
      <alignment horizontal="left" vertical="top" wrapText="1"/>
    </xf>
    <xf numFmtId="0" fontId="9" fillId="0" borderId="7" xfId="0" applyFont="1" applyBorder="1" applyAlignment="1">
      <alignment horizontal="left" vertical="top" wrapText="1"/>
    </xf>
    <xf numFmtId="0" fontId="5" fillId="6" borderId="1" xfId="0" applyFont="1" applyFill="1" applyBorder="1" applyAlignment="1">
      <alignment horizontal="left" vertical="top" wrapText="1"/>
    </xf>
    <xf numFmtId="3" fontId="5" fillId="7" borderId="1" xfId="0" applyNumberFormat="1" applyFont="1" applyFill="1" applyBorder="1" applyAlignment="1">
      <alignment vertical="top" wrapText="1"/>
    </xf>
    <xf numFmtId="0" fontId="5" fillId="7" borderId="1" xfId="0" applyFont="1" applyFill="1" applyBorder="1" applyAlignment="1">
      <alignment horizontal="left" vertical="top" wrapText="1"/>
    </xf>
    <xf numFmtId="0" fontId="5" fillId="8" borderId="6" xfId="0" applyFont="1" applyFill="1" applyBorder="1" applyAlignment="1">
      <alignment horizontal="left" vertical="top" wrapText="1"/>
    </xf>
    <xf numFmtId="0" fontId="5" fillId="9" borderId="1" xfId="0" applyFont="1" applyFill="1" applyBorder="1" applyAlignment="1">
      <alignment horizontal="left" vertical="top" wrapText="1"/>
    </xf>
    <xf numFmtId="0" fontId="5" fillId="10" borderId="1" xfId="0" applyFont="1" applyFill="1" applyBorder="1" applyAlignment="1">
      <alignment horizontal="left" vertical="top" wrapText="1"/>
    </xf>
    <xf numFmtId="0" fontId="11" fillId="3" borderId="0" xfId="0" applyFont="1" applyFill="1"/>
    <xf numFmtId="0" fontId="12" fillId="3" borderId="0" xfId="0" applyFont="1" applyFill="1"/>
    <xf numFmtId="0" fontId="12" fillId="4" borderId="0" xfId="0" applyFont="1" applyFill="1"/>
    <xf numFmtId="0" fontId="10" fillId="3" borderId="0" xfId="0" applyFont="1" applyFill="1" applyAlignment="1">
      <alignment horizontal="left" vertical="center"/>
    </xf>
    <xf numFmtId="0" fontId="10" fillId="3" borderId="0" xfId="0" applyFont="1" applyFill="1" applyAlignment="1">
      <alignment horizontal="left" vertical="top"/>
    </xf>
    <xf numFmtId="0" fontId="9" fillId="3" borderId="1" xfId="0" applyFont="1" applyFill="1" applyBorder="1" applyAlignment="1">
      <alignment horizontal="left" vertical="top" wrapText="1"/>
    </xf>
    <xf numFmtId="0" fontId="5" fillId="3" borderId="0" xfId="0" applyFont="1" applyFill="1" applyAlignment="1">
      <alignment wrapText="1"/>
    </xf>
    <xf numFmtId="0" fontId="8" fillId="0" borderId="0" xfId="0" applyFont="1" applyAlignment="1">
      <alignment horizontal="left" vertical="top" wrapText="1"/>
    </xf>
    <xf numFmtId="0" fontId="7" fillId="3" borderId="1" xfId="2" applyFont="1" applyFill="1" applyBorder="1" applyAlignment="1" applyProtection="1">
      <alignment horizontal="left" vertical="top" wrapText="1"/>
      <protection locked="0"/>
    </xf>
    <xf numFmtId="0" fontId="7" fillId="3" borderId="1" xfId="2" applyFont="1" applyFill="1" applyBorder="1" applyAlignment="1">
      <alignment horizontal="left" vertical="top" wrapText="1"/>
    </xf>
    <xf numFmtId="0" fontId="7" fillId="0" borderId="1" xfId="0" applyFont="1" applyBorder="1" applyAlignment="1">
      <alignment vertical="top" wrapText="1"/>
    </xf>
    <xf numFmtId="0" fontId="7" fillId="0" borderId="1" xfId="0" applyFont="1" applyBorder="1" applyAlignment="1" applyProtection="1">
      <alignment vertical="top" wrapText="1"/>
      <protection locked="0"/>
    </xf>
    <xf numFmtId="0" fontId="9" fillId="2" borderId="1" xfId="0" applyFont="1" applyFill="1" applyBorder="1" applyAlignment="1">
      <alignment vertical="top" wrapText="1"/>
    </xf>
    <xf numFmtId="0" fontId="9" fillId="0" borderId="1" xfId="0" applyFont="1" applyBorder="1" applyAlignment="1">
      <alignment vertical="top" wrapText="1"/>
    </xf>
    <xf numFmtId="0" fontId="9" fillId="2" borderId="1" xfId="0" applyFont="1" applyFill="1" applyBorder="1" applyAlignment="1" applyProtection="1">
      <alignment vertical="top" wrapText="1"/>
      <protection locked="0"/>
    </xf>
    <xf numFmtId="0" fontId="9" fillId="0" borderId="1" xfId="0" applyFont="1" applyBorder="1" applyAlignment="1" applyProtection="1">
      <alignment vertical="top" wrapText="1"/>
      <protection locked="0"/>
    </xf>
    <xf numFmtId="0" fontId="7" fillId="0" borderId="1" xfId="0" applyFont="1" applyBorder="1" applyAlignment="1">
      <alignment horizontal="center" vertical="top" wrapText="1"/>
    </xf>
    <xf numFmtId="0" fontId="10" fillId="3" borderId="0" xfId="0" applyFont="1" applyFill="1" applyAlignment="1">
      <alignment horizontal="center" vertical="center"/>
    </xf>
    <xf numFmtId="0" fontId="9" fillId="0" borderId="1" xfId="0" applyFont="1" applyBorder="1" applyAlignment="1">
      <alignment horizontal="center" vertical="top" wrapText="1"/>
    </xf>
    <xf numFmtId="0" fontId="0" fillId="0" borderId="0" xfId="0" applyAlignment="1">
      <alignment horizontal="center"/>
    </xf>
    <xf numFmtId="3" fontId="5" fillId="10" borderId="1" xfId="0" applyNumberFormat="1" applyFont="1" applyFill="1" applyBorder="1" applyAlignment="1">
      <alignment horizontal="center" vertical="top" wrapText="1"/>
    </xf>
    <xf numFmtId="3" fontId="5" fillId="6" borderId="1" xfId="0" applyNumberFormat="1" applyFont="1" applyFill="1" applyBorder="1" applyAlignment="1">
      <alignment horizontal="center" vertical="top" wrapText="1"/>
    </xf>
    <xf numFmtId="0" fontId="0" fillId="0" borderId="1" xfId="0" applyBorder="1" applyAlignment="1">
      <alignment horizontal="center" vertical="top"/>
    </xf>
    <xf numFmtId="0" fontId="0" fillId="0" borderId="0" xfId="0" applyAlignment="1">
      <alignment wrapText="1"/>
    </xf>
    <xf numFmtId="0" fontId="15" fillId="0" borderId="0" xfId="0" applyFont="1" applyAlignment="1">
      <alignment horizontal="left" vertical="top" wrapText="1"/>
    </xf>
    <xf numFmtId="0" fontId="16" fillId="0" borderId="0" xfId="0" applyFont="1" applyAlignment="1">
      <alignment horizontal="left" vertical="top" wrapText="1"/>
    </xf>
    <xf numFmtId="0" fontId="7" fillId="0" borderId="1" xfId="0" applyFont="1" applyBorder="1" applyAlignment="1">
      <alignment horizontal="center" vertical="center" wrapText="1"/>
    </xf>
    <xf numFmtId="0" fontId="20" fillId="0" borderId="0" xfId="0" applyFont="1"/>
    <xf numFmtId="0" fontId="17" fillId="12" borderId="1" xfId="0" applyFont="1" applyFill="1" applyBorder="1" applyAlignment="1">
      <alignment vertical="top" wrapText="1"/>
    </xf>
    <xf numFmtId="0" fontId="9" fillId="0" borderId="11" xfId="0" applyFont="1" applyBorder="1" applyAlignment="1">
      <alignment horizontal="left" vertical="top" wrapText="1"/>
    </xf>
    <xf numFmtId="0" fontId="7" fillId="12" borderId="5" xfId="0" applyFont="1" applyFill="1" applyBorder="1" applyAlignment="1">
      <alignment horizontal="left" vertical="top" wrapText="1"/>
    </xf>
    <xf numFmtId="0" fontId="17" fillId="12" borderId="1" xfId="0" applyFont="1" applyFill="1" applyBorder="1" applyAlignment="1">
      <alignment horizontal="left" vertical="top" wrapText="1"/>
    </xf>
    <xf numFmtId="0" fontId="21" fillId="3" borderId="0" xfId="0" applyFont="1" applyFill="1" applyAlignment="1">
      <alignment horizontal="left" vertical="top"/>
    </xf>
    <xf numFmtId="0" fontId="22" fillId="5" borderId="1" xfId="0" applyFont="1" applyFill="1" applyBorder="1" applyAlignment="1">
      <alignment horizontal="left" vertical="top" wrapText="1"/>
    </xf>
    <xf numFmtId="0" fontId="18" fillId="0" borderId="0" xfId="0" applyFont="1" applyAlignment="1">
      <alignment wrapText="1"/>
    </xf>
    <xf numFmtId="0" fontId="14" fillId="0" borderId="0" xfId="0" applyFont="1" applyAlignment="1">
      <alignment vertical="top" wrapText="1"/>
    </xf>
    <xf numFmtId="0" fontId="19" fillId="0" borderId="0" xfId="0" applyFont="1" applyAlignment="1">
      <alignment wrapText="1"/>
    </xf>
    <xf numFmtId="0" fontId="17" fillId="0" borderId="1" xfId="0" applyFont="1" applyBorder="1" applyAlignment="1">
      <alignment vertical="top" wrapText="1"/>
    </xf>
    <xf numFmtId="0" fontId="23" fillId="3" borderId="3" xfId="0" applyFont="1" applyFill="1" applyBorder="1" applyAlignment="1">
      <alignment horizontal="left" vertical="center"/>
    </xf>
    <xf numFmtId="0" fontId="23" fillId="3" borderId="3" xfId="0" applyFont="1" applyFill="1" applyBorder="1" applyAlignment="1">
      <alignment horizontal="center" vertical="center"/>
    </xf>
    <xf numFmtId="0" fontId="24" fillId="3" borderId="0" xfId="0" applyFont="1" applyFill="1"/>
    <xf numFmtId="0" fontId="24" fillId="4" borderId="0" xfId="0" applyFont="1" applyFill="1"/>
    <xf numFmtId="0" fontId="25" fillId="3" borderId="0" xfId="0" applyFont="1" applyFill="1" applyAlignment="1">
      <alignment horizontal="center" vertical="center" wrapText="1"/>
    </xf>
    <xf numFmtId="0" fontId="9" fillId="14" borderId="1" xfId="0" applyFont="1" applyFill="1" applyBorder="1" applyAlignment="1">
      <alignment horizontal="left" vertical="top" wrapText="1"/>
    </xf>
    <xf numFmtId="0" fontId="7" fillId="14" borderId="1" xfId="0" applyFont="1" applyFill="1" applyBorder="1" applyAlignment="1">
      <alignment horizontal="left" vertical="top" wrapText="1"/>
    </xf>
    <xf numFmtId="0" fontId="9" fillId="14" borderId="1" xfId="0" applyFont="1" applyFill="1" applyBorder="1" applyAlignment="1" applyProtection="1">
      <alignment horizontal="left" vertical="top" wrapText="1"/>
      <protection locked="0"/>
    </xf>
    <xf numFmtId="0" fontId="18" fillId="14" borderId="1" xfId="0" applyFont="1" applyFill="1" applyBorder="1" applyAlignment="1">
      <alignment horizontal="left" vertical="top" wrapText="1"/>
    </xf>
    <xf numFmtId="0" fontId="9" fillId="3" borderId="1" xfId="2" applyFont="1" applyFill="1" applyBorder="1" applyAlignment="1" applyProtection="1">
      <alignment horizontal="left" vertical="top" wrapText="1"/>
    </xf>
    <xf numFmtId="3" fontId="5" fillId="15" borderId="1" xfId="0" applyNumberFormat="1" applyFont="1" applyFill="1" applyBorder="1" applyAlignment="1">
      <alignment vertical="top" wrapText="1"/>
    </xf>
    <xf numFmtId="0" fontId="5" fillId="15" borderId="1" xfId="0" applyFont="1" applyFill="1" applyBorder="1" applyAlignment="1">
      <alignment horizontal="left" vertical="top" wrapText="1"/>
    </xf>
    <xf numFmtId="0" fontId="27" fillId="13" borderId="1" xfId="0" applyFont="1" applyFill="1" applyBorder="1" applyAlignment="1">
      <alignment horizontal="center" vertical="center" wrapText="1"/>
    </xf>
    <xf numFmtId="0" fontId="17" fillId="16" borderId="1" xfId="0" applyFont="1" applyFill="1" applyBorder="1" applyAlignment="1">
      <alignment vertical="top" wrapText="1"/>
    </xf>
    <xf numFmtId="0" fontId="7" fillId="16" borderId="1" xfId="0" applyFont="1" applyFill="1" applyBorder="1" applyAlignment="1">
      <alignment horizontal="center" vertical="top" wrapText="1"/>
    </xf>
    <xf numFmtId="0" fontId="9" fillId="16" borderId="1" xfId="0" applyFont="1" applyFill="1" applyBorder="1" applyAlignment="1">
      <alignment vertical="top" wrapText="1"/>
    </xf>
    <xf numFmtId="0" fontId="9" fillId="16" borderId="1" xfId="0" applyFont="1" applyFill="1" applyBorder="1" applyAlignment="1" applyProtection="1">
      <alignment vertical="top" wrapText="1"/>
      <protection locked="0"/>
    </xf>
    <xf numFmtId="0" fontId="28" fillId="0" borderId="0" xfId="0" applyFont="1"/>
    <xf numFmtId="0" fontId="0" fillId="15" borderId="0" xfId="0" applyFill="1"/>
    <xf numFmtId="0" fontId="26" fillId="0" borderId="1" xfId="0" applyFont="1" applyBorder="1" applyAlignment="1">
      <alignment horizontal="left" vertical="top" wrapText="1"/>
    </xf>
    <xf numFmtId="0" fontId="7" fillId="14" borderId="1" xfId="2" applyFont="1" applyFill="1" applyBorder="1" applyAlignment="1">
      <alignment horizontal="left" vertical="top" wrapText="1"/>
    </xf>
    <xf numFmtId="0" fontId="26" fillId="0" borderId="1" xfId="0" applyFont="1" applyBorder="1" applyAlignment="1">
      <alignment vertical="top"/>
    </xf>
    <xf numFmtId="0" fontId="26" fillId="0" borderId="1" xfId="0" applyFont="1" applyBorder="1" applyAlignment="1">
      <alignment horizontal="left" vertical="top"/>
    </xf>
    <xf numFmtId="0" fontId="30" fillId="0" borderId="0" xfId="0" applyFont="1" applyAlignment="1">
      <alignment vertical="top" wrapText="1"/>
    </xf>
    <xf numFmtId="3" fontId="5" fillId="15" borderId="11" xfId="0" applyNumberFormat="1" applyFont="1" applyFill="1" applyBorder="1" applyAlignment="1">
      <alignment vertical="top" wrapText="1"/>
    </xf>
    <xf numFmtId="0" fontId="5" fillId="15" borderId="7" xfId="0" applyFont="1" applyFill="1" applyBorder="1" applyAlignment="1">
      <alignment horizontal="left" vertical="top" wrapText="1"/>
    </xf>
    <xf numFmtId="0" fontId="5" fillId="15" borderId="5" xfId="0" applyFont="1" applyFill="1" applyBorder="1" applyAlignment="1">
      <alignment horizontal="left" vertical="top" wrapText="1"/>
    </xf>
    <xf numFmtId="0" fontId="33" fillId="16" borderId="1" xfId="0" applyFont="1" applyFill="1" applyBorder="1" applyAlignment="1">
      <alignment vertical="top" wrapText="1"/>
    </xf>
    <xf numFmtId="0" fontId="27" fillId="3" borderId="0" xfId="0" applyFont="1" applyFill="1" applyAlignment="1">
      <alignment horizontal="center" vertical="center" wrapText="1"/>
    </xf>
    <xf numFmtId="0" fontId="2" fillId="2" borderId="1" xfId="0" applyFont="1" applyFill="1" applyBorder="1" applyAlignment="1">
      <alignment horizontal="left" vertical="top" wrapText="1"/>
    </xf>
    <xf numFmtId="0" fontId="2" fillId="0" borderId="1" xfId="0" applyFont="1" applyBorder="1" applyAlignment="1">
      <alignment horizontal="left" vertical="top" wrapText="1"/>
    </xf>
    <xf numFmtId="0" fontId="2" fillId="2" borderId="1" xfId="0" applyFont="1" applyFill="1" applyBorder="1" applyAlignment="1" applyProtection="1">
      <alignment horizontal="left" vertical="top" wrapText="1"/>
      <protection locked="0"/>
    </xf>
    <xf numFmtId="0" fontId="2" fillId="0" borderId="0" xfId="0" applyFont="1" applyAlignment="1">
      <alignment horizontal="left" vertical="top" wrapText="1"/>
    </xf>
    <xf numFmtId="0" fontId="2" fillId="0" borderId="1" xfId="0" applyFont="1" applyBorder="1" applyAlignment="1" applyProtection="1">
      <alignment horizontal="left" vertical="top" wrapText="1"/>
      <protection locked="0"/>
    </xf>
    <xf numFmtId="0" fontId="5" fillId="0" borderId="0" xfId="0" applyFont="1" applyAlignment="1">
      <alignment horizontal="center" vertical="center"/>
    </xf>
    <xf numFmtId="3" fontId="5" fillId="8" borderId="6" xfId="0" applyNumberFormat="1" applyFont="1" applyFill="1" applyBorder="1" applyAlignment="1">
      <alignment horizontal="center" vertical="center" wrapText="1"/>
    </xf>
    <xf numFmtId="0" fontId="9" fillId="14" borderId="1" xfId="0" applyFont="1" applyFill="1" applyBorder="1" applyAlignment="1">
      <alignment horizontal="center" vertical="center" wrapText="1"/>
    </xf>
    <xf numFmtId="0" fontId="9" fillId="3"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5" fillId="0" borderId="0" xfId="0" applyFont="1" applyAlignment="1">
      <alignment horizontal="center" vertical="center" wrapText="1"/>
    </xf>
    <xf numFmtId="3" fontId="5" fillId="9" borderId="1" xfId="0" applyNumberFormat="1" applyFont="1" applyFill="1" applyBorder="1" applyAlignment="1">
      <alignment horizontal="center" vertical="center" wrapText="1"/>
    </xf>
    <xf numFmtId="0" fontId="0" fillId="0" borderId="0" xfId="0" applyAlignment="1">
      <alignment horizontal="center" vertical="center"/>
    </xf>
    <xf numFmtId="0" fontId="0" fillId="0" borderId="0" xfId="0" applyAlignment="1">
      <alignment horizontal="left" vertical="top"/>
    </xf>
    <xf numFmtId="0" fontId="2" fillId="3" borderId="1" xfId="0" applyFont="1" applyFill="1" applyBorder="1" applyAlignment="1">
      <alignment horizontal="center" vertical="center" wrapText="1"/>
    </xf>
    <xf numFmtId="0" fontId="7" fillId="14" borderId="1" xfId="0" applyFont="1" applyFill="1" applyBorder="1" applyAlignment="1">
      <alignment horizontal="center" vertical="center" wrapText="1"/>
    </xf>
    <xf numFmtId="0" fontId="9" fillId="2" borderId="1" xfId="0" applyFont="1" applyFill="1" applyBorder="1" applyAlignment="1">
      <alignment horizontal="center" vertical="center" wrapText="1"/>
    </xf>
    <xf numFmtId="3" fontId="5" fillId="5" borderId="1" xfId="0" applyNumberFormat="1" applyFont="1" applyFill="1" applyBorder="1" applyAlignment="1">
      <alignment horizontal="center" vertical="center" wrapText="1"/>
    </xf>
    <xf numFmtId="0" fontId="5" fillId="7" borderId="1" xfId="0" applyFont="1" applyFill="1" applyBorder="1" applyAlignment="1">
      <alignment horizontal="center" vertical="center" wrapText="1"/>
    </xf>
    <xf numFmtId="0" fontId="34" fillId="2" borderId="1" xfId="0" applyFont="1" applyFill="1" applyBorder="1" applyAlignment="1">
      <alignment horizontal="left" vertical="top" wrapText="1"/>
    </xf>
    <xf numFmtId="0" fontId="34" fillId="0" borderId="1" xfId="0" applyFont="1" applyBorder="1" applyAlignment="1">
      <alignment horizontal="left" vertical="top" wrapText="1"/>
    </xf>
    <xf numFmtId="3" fontId="7" fillId="3" borderId="1" xfId="0" applyNumberFormat="1" applyFont="1" applyFill="1" applyBorder="1" applyAlignment="1">
      <alignment horizontal="center" vertical="top" wrapText="1"/>
    </xf>
    <xf numFmtId="3" fontId="7" fillId="0" borderId="1" xfId="0" applyNumberFormat="1" applyFont="1" applyBorder="1" applyAlignment="1">
      <alignment horizontal="center" vertical="top" wrapText="1"/>
    </xf>
    <xf numFmtId="0" fontId="7" fillId="0" borderId="1" xfId="0" applyFont="1" applyBorder="1" applyAlignment="1" applyProtection="1">
      <alignment horizontal="left" vertical="top" wrapText="1"/>
      <protection locked="0"/>
    </xf>
    <xf numFmtId="0" fontId="26" fillId="3" borderId="1" xfId="0" applyFont="1" applyFill="1" applyBorder="1" applyAlignment="1">
      <alignment horizontal="left" vertical="top" wrapText="1"/>
    </xf>
    <xf numFmtId="0" fontId="37" fillId="0" borderId="1" xfId="0" applyFont="1" applyBorder="1" applyAlignment="1">
      <alignment horizontal="left" vertical="top" wrapText="1"/>
    </xf>
    <xf numFmtId="0" fontId="37" fillId="0" borderId="0" xfId="0" applyFont="1" applyAlignment="1">
      <alignment vertical="top" wrapText="1"/>
    </xf>
    <xf numFmtId="0" fontId="2" fillId="12" borderId="1" xfId="0" applyFont="1" applyFill="1" applyBorder="1" applyAlignment="1">
      <alignment horizontal="left" vertical="top" wrapText="1"/>
    </xf>
    <xf numFmtId="0" fontId="7" fillId="0" borderId="0" xfId="0" applyFont="1" applyAlignment="1">
      <alignment vertical="top" wrapText="1"/>
    </xf>
    <xf numFmtId="0" fontId="18" fillId="0" borderId="1" xfId="0" applyFont="1" applyBorder="1" applyAlignment="1">
      <alignment horizontal="center" vertical="top" wrapText="1"/>
    </xf>
    <xf numFmtId="0" fontId="40" fillId="0" borderId="0" xfId="3" applyAlignment="1">
      <alignment vertical="top" wrapText="1"/>
    </xf>
    <xf numFmtId="0" fontId="41" fillId="0" borderId="0" xfId="0" applyFont="1" applyAlignment="1">
      <alignment vertical="top" wrapText="1"/>
    </xf>
    <xf numFmtId="0" fontId="0" fillId="0" borderId="0" xfId="0" applyAlignment="1">
      <alignment vertical="top" wrapText="1"/>
    </xf>
    <xf numFmtId="0" fontId="18" fillId="0" borderId="1" xfId="0" applyFont="1" applyBorder="1" applyAlignment="1">
      <alignment vertical="top" wrapText="1"/>
    </xf>
    <xf numFmtId="0" fontId="0" fillId="0" borderId="0" xfId="0" applyAlignment="1">
      <alignment vertical="top"/>
    </xf>
    <xf numFmtId="0" fontId="9" fillId="2" borderId="1" xfId="0" applyFont="1" applyFill="1" applyBorder="1" applyAlignment="1">
      <alignment horizontal="center" vertical="top" wrapText="1"/>
    </xf>
    <xf numFmtId="0" fontId="26" fillId="0" borderId="1" xfId="0" applyFont="1" applyBorder="1" applyAlignment="1">
      <alignment vertical="top" wrapText="1"/>
    </xf>
    <xf numFmtId="0" fontId="18" fillId="0" borderId="0" xfId="0" applyFont="1" applyAlignment="1">
      <alignment horizontal="left" vertical="top" wrapText="1"/>
    </xf>
    <xf numFmtId="0" fontId="2" fillId="0" borderId="11" xfId="0" applyFont="1" applyBorder="1" applyAlignment="1">
      <alignment horizontal="left" vertical="top" wrapText="1"/>
    </xf>
    <xf numFmtId="0" fontId="37" fillId="0" borderId="1" xfId="0" applyFont="1" applyBorder="1" applyAlignment="1">
      <alignment vertical="top" wrapText="1"/>
    </xf>
    <xf numFmtId="0" fontId="9" fillId="12" borderId="1" xfId="0" applyFont="1" applyFill="1" applyBorder="1" applyAlignment="1">
      <alignment horizontal="left" vertical="top" wrapText="1"/>
    </xf>
    <xf numFmtId="0" fontId="5" fillId="12" borderId="0" xfId="0" applyFont="1" applyFill="1" applyAlignment="1">
      <alignment wrapText="1"/>
    </xf>
    <xf numFmtId="0" fontId="9" fillId="17" borderId="1" xfId="0" applyFont="1" applyFill="1" applyBorder="1" applyAlignment="1">
      <alignment horizontal="center" vertical="center" wrapText="1"/>
    </xf>
    <xf numFmtId="0" fontId="9" fillId="17" borderId="1" xfId="0" applyFont="1" applyFill="1" applyBorder="1" applyAlignment="1">
      <alignment horizontal="left" vertical="top" wrapText="1"/>
    </xf>
    <xf numFmtId="0" fontId="7" fillId="17" borderId="1" xfId="0" applyFont="1" applyFill="1" applyBorder="1" applyAlignment="1">
      <alignment horizontal="left" vertical="top" wrapText="1"/>
    </xf>
    <xf numFmtId="0" fontId="44" fillId="17" borderId="0" xfId="0" applyFont="1" applyFill="1" applyAlignment="1">
      <alignment vertical="top"/>
    </xf>
    <xf numFmtId="3" fontId="5" fillId="17" borderId="9" xfId="0" applyNumberFormat="1" applyFont="1" applyFill="1" applyBorder="1" applyAlignment="1">
      <alignment horizontal="center" vertical="center" wrapText="1"/>
    </xf>
    <xf numFmtId="0" fontId="5" fillId="17" borderId="6" xfId="0" applyFont="1" applyFill="1" applyBorder="1" applyAlignment="1">
      <alignment horizontal="left" vertical="top" wrapText="1"/>
    </xf>
    <xf numFmtId="0" fontId="5" fillId="17" borderId="10" xfId="0" applyFont="1" applyFill="1" applyBorder="1" applyAlignment="1">
      <alignment horizontal="left" vertical="top" wrapText="1"/>
    </xf>
    <xf numFmtId="0" fontId="5" fillId="17" borderId="8" xfId="0" applyFont="1" applyFill="1" applyBorder="1" applyAlignment="1">
      <alignment horizontal="left" vertical="top" wrapText="1"/>
    </xf>
    <xf numFmtId="0" fontId="5" fillId="17" borderId="6" xfId="0" applyFont="1" applyFill="1" applyBorder="1" applyAlignment="1">
      <alignment horizontal="right" vertical="top" wrapText="1" indent="1"/>
    </xf>
    <xf numFmtId="0" fontId="17" fillId="17" borderId="4" xfId="0" applyFont="1" applyFill="1" applyBorder="1" applyAlignment="1">
      <alignment horizontal="right" vertical="top" wrapText="1"/>
    </xf>
    <xf numFmtId="3" fontId="5" fillId="17" borderId="13" xfId="0" applyNumberFormat="1" applyFont="1" applyFill="1" applyBorder="1" applyAlignment="1">
      <alignment horizontal="center" vertical="center" wrapText="1"/>
    </xf>
    <xf numFmtId="0" fontId="5" fillId="17" borderId="14" xfId="0" applyFont="1" applyFill="1" applyBorder="1" applyAlignment="1">
      <alignment horizontal="left" vertical="top" wrapText="1"/>
    </xf>
    <xf numFmtId="0" fontId="5" fillId="17" borderId="0" xfId="0" applyFont="1" applyFill="1" applyAlignment="1">
      <alignment horizontal="left" vertical="top" wrapText="1"/>
    </xf>
    <xf numFmtId="0" fontId="5" fillId="17" borderId="2" xfId="0" applyFont="1" applyFill="1" applyBorder="1" applyAlignment="1">
      <alignment horizontal="left" vertical="top" wrapText="1"/>
    </xf>
    <xf numFmtId="0" fontId="17" fillId="0" borderId="1" xfId="0" applyFont="1" applyBorder="1" applyAlignment="1">
      <alignment horizontal="left" vertical="top" wrapText="1"/>
    </xf>
    <xf numFmtId="0" fontId="20" fillId="0" borderId="0" xfId="0" applyFont="1" applyAlignment="1">
      <alignment vertical="top" wrapText="1"/>
    </xf>
    <xf numFmtId="0" fontId="48" fillId="12" borderId="1" xfId="0" applyFont="1" applyFill="1" applyBorder="1" applyAlignment="1">
      <alignment horizontal="left" vertical="top" wrapText="1"/>
    </xf>
    <xf numFmtId="0" fontId="17" fillId="3" borderId="1" xfId="0" applyFont="1" applyFill="1" applyBorder="1" applyAlignment="1">
      <alignment horizontal="left" vertical="top" wrapText="1"/>
    </xf>
    <xf numFmtId="0" fontId="34" fillId="0" borderId="0" xfId="0" applyFont="1" applyAlignment="1">
      <alignment horizontal="left" vertical="top" wrapText="1"/>
    </xf>
    <xf numFmtId="0" fontId="9" fillId="2" borderId="11" xfId="0" applyFont="1" applyFill="1" applyBorder="1" applyAlignment="1">
      <alignment horizontal="left" vertical="top" wrapText="1"/>
    </xf>
    <xf numFmtId="0" fontId="7" fillId="18" borderId="1" xfId="0" applyFont="1" applyFill="1" applyBorder="1" applyAlignment="1">
      <alignment horizontal="center" vertical="top" wrapText="1"/>
    </xf>
    <xf numFmtId="0" fontId="2" fillId="18" borderId="1" xfId="0" applyFont="1" applyFill="1" applyBorder="1" applyAlignment="1">
      <alignment horizontal="left" vertical="top" wrapText="1"/>
    </xf>
    <xf numFmtId="0" fontId="26" fillId="18" borderId="1" xfId="0" applyFont="1" applyFill="1" applyBorder="1" applyAlignment="1">
      <alignment horizontal="left" vertical="top" wrapText="1"/>
    </xf>
    <xf numFmtId="0" fontId="9" fillId="18" borderId="1" xfId="0" applyFont="1" applyFill="1" applyBorder="1" applyAlignment="1">
      <alignment horizontal="center" vertical="top" wrapText="1"/>
    </xf>
    <xf numFmtId="0" fontId="26" fillId="18" borderId="1" xfId="0" applyFont="1" applyFill="1" applyBorder="1" applyAlignment="1">
      <alignment vertical="top"/>
    </xf>
    <xf numFmtId="0" fontId="26" fillId="18" borderId="1" xfId="0" applyFont="1" applyFill="1" applyBorder="1" applyAlignment="1">
      <alignment vertical="top" wrapText="1"/>
    </xf>
    <xf numFmtId="0" fontId="37" fillId="3" borderId="1" xfId="0" applyFont="1" applyFill="1" applyBorder="1" applyAlignment="1">
      <alignment horizontal="left" vertical="top" wrapText="1"/>
    </xf>
    <xf numFmtId="0" fontId="47" fillId="0" borderId="0" xfId="0" applyFont="1" applyAlignment="1">
      <alignment vertical="top" wrapText="1"/>
    </xf>
    <xf numFmtId="0" fontId="18" fillId="0" borderId="0" xfId="0" applyFont="1" applyAlignment="1">
      <alignment vertical="top" wrapText="1"/>
    </xf>
    <xf numFmtId="0" fontId="37" fillId="12" borderId="1" xfId="0" applyFont="1" applyFill="1" applyBorder="1" applyAlignment="1">
      <alignment horizontal="left" vertical="top" wrapText="1"/>
    </xf>
    <xf numFmtId="0" fontId="5" fillId="8" borderId="11" xfId="0" applyFont="1" applyFill="1" applyBorder="1" applyAlignment="1">
      <alignment horizontal="left" vertical="top" wrapText="1"/>
    </xf>
    <xf numFmtId="0" fontId="36" fillId="0" borderId="0" xfId="0" applyFont="1" applyAlignment="1">
      <alignment wrapText="1"/>
    </xf>
    <xf numFmtId="0" fontId="20" fillId="0" borderId="0" xfId="3" applyFont="1"/>
    <xf numFmtId="0" fontId="43" fillId="0" borderId="0" xfId="0" applyFont="1" applyAlignment="1">
      <alignment vertical="top" wrapText="1"/>
    </xf>
    <xf numFmtId="0" fontId="17" fillId="0" borderId="0" xfId="0" applyFont="1" applyAlignment="1">
      <alignment vertical="top"/>
    </xf>
    <xf numFmtId="0" fontId="52" fillId="0" borderId="0" xfId="0" applyFont="1" applyAlignment="1">
      <alignment wrapText="1"/>
    </xf>
    <xf numFmtId="0" fontId="54" fillId="0" borderId="0" xfId="0" applyFont="1" applyAlignment="1">
      <alignment vertical="top" wrapText="1"/>
    </xf>
    <xf numFmtId="0" fontId="49" fillId="0" borderId="0" xfId="0" applyFont="1" applyAlignment="1">
      <alignment horizontal="left" vertical="top" wrapText="1"/>
    </xf>
    <xf numFmtId="0" fontId="55" fillId="0" borderId="1" xfId="0" applyFont="1" applyBorder="1" applyAlignment="1">
      <alignment horizontal="left" vertical="top" wrapText="1"/>
    </xf>
    <xf numFmtId="0" fontId="44" fillId="0" borderId="0" xfId="0" applyFont="1"/>
    <xf numFmtId="0" fontId="53" fillId="0" borderId="0" xfId="0" applyFont="1" applyAlignment="1">
      <alignment horizontal="left" vertical="top" wrapText="1"/>
    </xf>
    <xf numFmtId="0" fontId="56" fillId="0" borderId="0" xfId="0" applyFont="1"/>
    <xf numFmtId="0" fontId="20" fillId="0" borderId="0" xfId="0" applyFont="1" applyAlignment="1">
      <alignment vertical="top"/>
    </xf>
    <xf numFmtId="0" fontId="34" fillId="0" borderId="11" xfId="0" applyFont="1" applyBorder="1" applyAlignment="1">
      <alignment horizontal="left" vertical="top" wrapText="1"/>
    </xf>
    <xf numFmtId="0" fontId="37" fillId="0" borderId="12" xfId="0" applyFont="1" applyBorder="1" applyAlignment="1">
      <alignment vertical="top" wrapText="1"/>
    </xf>
    <xf numFmtId="0" fontId="42" fillId="0" borderId="0" xfId="0" applyFont="1" applyAlignment="1">
      <alignment horizontal="left" vertical="top" wrapText="1"/>
    </xf>
    <xf numFmtId="0" fontId="54" fillId="0" borderId="0" xfId="0" quotePrefix="1" applyFont="1" applyAlignment="1">
      <alignment vertical="top" wrapText="1"/>
    </xf>
    <xf numFmtId="0" fontId="37" fillId="0" borderId="0" xfId="0" applyFont="1" applyAlignment="1">
      <alignment horizontal="left" vertical="top" wrapText="1"/>
    </xf>
    <xf numFmtId="0" fontId="17" fillId="0" borderId="0" xfId="0" applyFont="1" applyAlignment="1">
      <alignment horizontal="left" vertical="top" wrapText="1"/>
    </xf>
    <xf numFmtId="0" fontId="54" fillId="0" borderId="0" xfId="0" applyFont="1" applyAlignment="1">
      <alignment horizontal="left" vertical="top" wrapText="1"/>
    </xf>
    <xf numFmtId="0" fontId="42" fillId="0" borderId="0" xfId="0" applyFont="1" applyAlignment="1">
      <alignment horizontal="center" vertical="top" wrapText="1"/>
    </xf>
    <xf numFmtId="0" fontId="20" fillId="12" borderId="0" xfId="0" applyFont="1" applyFill="1" applyAlignment="1">
      <alignment vertical="top"/>
    </xf>
    <xf numFmtId="0" fontId="26" fillId="0" borderId="11" xfId="0" applyFont="1" applyBorder="1" applyAlignment="1">
      <alignment horizontal="left" vertical="top" wrapText="1"/>
    </xf>
    <xf numFmtId="0" fontId="7" fillId="12" borderId="1" xfId="0" applyFont="1" applyFill="1" applyBorder="1" applyAlignment="1">
      <alignment horizontal="center" vertical="top" wrapText="1"/>
    </xf>
    <xf numFmtId="0" fontId="9" fillId="12" borderId="1" xfId="0" applyFont="1" applyFill="1" applyBorder="1" applyAlignment="1">
      <alignment horizontal="center" vertical="top" wrapText="1"/>
    </xf>
    <xf numFmtId="0" fontId="2" fillId="12" borderId="11" xfId="0" applyFont="1" applyFill="1" applyBorder="1" applyAlignment="1">
      <alignment horizontal="left" vertical="top" wrapText="1"/>
    </xf>
    <xf numFmtId="0" fontId="9" fillId="12" borderId="1" xfId="0" applyFont="1" applyFill="1" applyBorder="1" applyAlignment="1">
      <alignment vertical="top" wrapText="1"/>
    </xf>
    <xf numFmtId="0" fontId="9" fillId="12" borderId="1" xfId="0" applyFont="1" applyFill="1" applyBorder="1" applyAlignment="1" applyProtection="1">
      <alignment vertical="top" wrapText="1"/>
      <protection locked="0"/>
    </xf>
    <xf numFmtId="0" fontId="9" fillId="12" borderId="11" xfId="0" applyFont="1" applyFill="1" applyBorder="1" applyAlignment="1">
      <alignment horizontal="left" vertical="top" wrapText="1"/>
    </xf>
    <xf numFmtId="0" fontId="37" fillId="3" borderId="5" xfId="0" applyFont="1" applyFill="1" applyBorder="1" applyAlignment="1">
      <alignment horizontal="left" vertical="top" wrapText="1"/>
    </xf>
    <xf numFmtId="0" fontId="0" fillId="12" borderId="0" xfId="0" applyFill="1"/>
    <xf numFmtId="0" fontId="27" fillId="12" borderId="0" xfId="0" applyFont="1" applyFill="1" applyAlignment="1">
      <alignment horizontal="center" vertical="center" wrapText="1"/>
    </xf>
    <xf numFmtId="0" fontId="57" fillId="0" borderId="1" xfId="0" applyFont="1" applyBorder="1" applyAlignment="1">
      <alignment vertical="top"/>
    </xf>
    <xf numFmtId="0" fontId="53" fillId="12" borderId="1" xfId="0" applyFont="1" applyFill="1" applyBorder="1" applyAlignment="1">
      <alignment vertical="top" wrapText="1"/>
    </xf>
    <xf numFmtId="0" fontId="18" fillId="3" borderId="1" xfId="0" applyFont="1" applyFill="1" applyBorder="1" applyAlignment="1">
      <alignment horizontal="left" vertical="top" wrapText="1"/>
    </xf>
    <xf numFmtId="0" fontId="37" fillId="3" borderId="1" xfId="0" applyFont="1" applyFill="1" applyBorder="1" applyAlignment="1">
      <alignment vertical="top" wrapText="1"/>
    </xf>
    <xf numFmtId="0" fontId="7" fillId="12" borderId="1" xfId="0" applyFont="1" applyFill="1" applyBorder="1" applyAlignment="1">
      <alignment horizontal="left" vertical="top" wrapText="1"/>
    </xf>
    <xf numFmtId="0" fontId="15" fillId="12" borderId="0" xfId="0" applyFont="1" applyFill="1" applyAlignment="1">
      <alignment vertical="top" wrapText="1"/>
    </xf>
    <xf numFmtId="0" fontId="51" fillId="12" borderId="0" xfId="0" applyFont="1" applyFill="1" applyAlignment="1">
      <alignment horizontal="right" vertical="top"/>
    </xf>
    <xf numFmtId="0" fontId="51" fillId="12" borderId="0" xfId="0" applyFont="1" applyFill="1" applyAlignment="1">
      <alignment horizontal="left" vertical="top"/>
    </xf>
    <xf numFmtId="0" fontId="27" fillId="12" borderId="0" xfId="0" applyFont="1" applyFill="1" applyBorder="1" applyAlignment="1">
      <alignment horizontal="center" vertical="center" wrapText="1"/>
    </xf>
    <xf numFmtId="0" fontId="10" fillId="3" borderId="0" xfId="0" applyFont="1" applyFill="1" applyAlignment="1">
      <alignment horizontal="left" vertical="top" wrapText="1"/>
    </xf>
    <xf numFmtId="0" fontId="24" fillId="3" borderId="3" xfId="0" applyFont="1" applyFill="1" applyBorder="1" applyAlignment="1">
      <alignment horizontal="left" vertical="top" wrapText="1"/>
    </xf>
    <xf numFmtId="0" fontId="32" fillId="16" borderId="11" xfId="0" applyFont="1" applyFill="1" applyBorder="1" applyAlignment="1">
      <alignment horizontal="right" vertical="top" wrapText="1"/>
    </xf>
    <xf numFmtId="0" fontId="32" fillId="16" borderId="7" xfId="0" applyFont="1" applyFill="1" applyBorder="1" applyAlignment="1">
      <alignment horizontal="right" vertical="top" wrapText="1"/>
    </xf>
    <xf numFmtId="0" fontId="32" fillId="16" borderId="5" xfId="0" applyFont="1" applyFill="1" applyBorder="1" applyAlignment="1">
      <alignment horizontal="right" vertical="top" wrapText="1"/>
    </xf>
    <xf numFmtId="0" fontId="7" fillId="0" borderId="6" xfId="0" applyFont="1" applyBorder="1" applyAlignment="1">
      <alignment vertical="top" wrapText="1"/>
    </xf>
    <xf numFmtId="0" fontId="7" fillId="0" borderId="4" xfId="0" applyFont="1" applyBorder="1" applyAlignment="1">
      <alignment vertical="top" wrapText="1"/>
    </xf>
    <xf numFmtId="0" fontId="30" fillId="0" borderId="1" xfId="0" applyFont="1" applyBorder="1" applyAlignment="1">
      <alignment vertical="top" wrapText="1"/>
    </xf>
    <xf numFmtId="0" fontId="35" fillId="0" borderId="1" xfId="0" applyFont="1" applyBorder="1" applyAlignment="1">
      <alignment vertical="top"/>
    </xf>
    <xf numFmtId="0" fontId="9" fillId="3" borderId="0" xfId="0" applyFont="1" applyFill="1" applyAlignment="1">
      <alignment horizontal="left" vertical="top" wrapText="1"/>
    </xf>
    <xf numFmtId="0" fontId="9" fillId="3" borderId="0" xfId="0" applyFont="1" applyFill="1" applyBorder="1" applyAlignment="1">
      <alignment horizontal="left" vertical="top" wrapText="1"/>
    </xf>
    <xf numFmtId="0" fontId="50" fillId="3" borderId="0" xfId="0" applyFont="1" applyFill="1" applyBorder="1" applyAlignment="1">
      <alignment horizontal="left" vertical="top" wrapText="1"/>
    </xf>
    <xf numFmtId="0" fontId="37" fillId="3" borderId="0" xfId="0" applyFont="1" applyFill="1" applyBorder="1" applyAlignment="1">
      <alignment vertical="top" wrapText="1"/>
    </xf>
    <xf numFmtId="0" fontId="31" fillId="3" borderId="0" xfId="0" applyFont="1" applyFill="1" applyBorder="1" applyAlignment="1">
      <alignment vertical="top" wrapText="1"/>
    </xf>
    <xf numFmtId="0" fontId="14" fillId="3" borderId="0" xfId="0" applyFont="1" applyFill="1" applyBorder="1" applyAlignment="1">
      <alignment vertical="top" wrapText="1"/>
    </xf>
    <xf numFmtId="0" fontId="36" fillId="3" borderId="0" xfId="0" applyFont="1" applyFill="1" applyBorder="1" applyAlignment="1">
      <alignment vertical="top" wrapText="1"/>
    </xf>
    <xf numFmtId="0" fontId="45" fillId="3" borderId="0" xfId="0" applyFont="1" applyFill="1" applyBorder="1" applyAlignment="1">
      <alignment vertical="top" wrapText="1"/>
    </xf>
    <xf numFmtId="0" fontId="29" fillId="7" borderId="11" xfId="0" applyFont="1" applyFill="1" applyBorder="1" applyAlignment="1">
      <alignment horizontal="left" vertical="top" wrapText="1"/>
    </xf>
    <xf numFmtId="0" fontId="9" fillId="12" borderId="6" xfId="0" applyFont="1" applyFill="1" applyBorder="1" applyAlignment="1">
      <alignment vertical="top" wrapText="1"/>
    </xf>
    <xf numFmtId="0" fontId="58" fillId="12" borderId="12" xfId="0" applyFont="1" applyFill="1" applyBorder="1" applyAlignment="1">
      <alignment horizontal="left" vertical="top" wrapText="1"/>
    </xf>
    <xf numFmtId="0" fontId="9" fillId="12" borderId="14" xfId="0" applyFont="1" applyFill="1" applyBorder="1" applyAlignment="1">
      <alignment vertical="top" wrapText="1"/>
    </xf>
    <xf numFmtId="0" fontId="9" fillId="12" borderId="12" xfId="0" applyFont="1" applyFill="1" applyBorder="1" applyAlignment="1">
      <alignment vertical="top" wrapText="1"/>
    </xf>
    <xf numFmtId="0" fontId="59" fillId="12" borderId="12" xfId="0" applyFont="1" applyFill="1" applyBorder="1" applyAlignment="1">
      <alignment vertical="top" wrapText="1"/>
    </xf>
    <xf numFmtId="0" fontId="9" fillId="12" borderId="4" xfId="0" applyFont="1" applyFill="1" applyBorder="1" applyAlignment="1">
      <alignment vertical="top" wrapText="1"/>
    </xf>
    <xf numFmtId="0" fontId="60" fillId="18" borderId="12" xfId="0" applyFont="1" applyFill="1" applyBorder="1" applyAlignment="1">
      <alignment horizontal="left" vertical="top" wrapText="1"/>
    </xf>
    <xf numFmtId="0" fontId="32" fillId="18" borderId="4" xfId="0" applyFont="1" applyFill="1" applyBorder="1" applyAlignment="1">
      <alignment vertical="top" wrapText="1"/>
    </xf>
    <xf numFmtId="0" fontId="32" fillId="18" borderId="1" xfId="0" applyFont="1" applyFill="1" applyBorder="1" applyAlignment="1">
      <alignment vertical="top" wrapText="1"/>
    </xf>
    <xf numFmtId="0" fontId="59" fillId="12" borderId="12" xfId="0" applyFont="1" applyFill="1" applyBorder="1" applyAlignment="1">
      <alignment horizontal="left" vertical="top" wrapText="1"/>
    </xf>
    <xf numFmtId="0" fontId="9" fillId="12" borderId="12" xfId="0" quotePrefix="1" applyFont="1" applyFill="1" applyBorder="1" applyAlignment="1">
      <alignment vertical="top" wrapText="1"/>
    </xf>
    <xf numFmtId="0" fontId="9" fillId="12" borderId="12" xfId="0" applyFont="1" applyFill="1" applyBorder="1" applyAlignment="1">
      <alignment wrapText="1"/>
    </xf>
    <xf numFmtId="0" fontId="9" fillId="12" borderId="12" xfId="0" applyFont="1" applyFill="1" applyBorder="1" applyAlignment="1">
      <alignment horizontal="left" vertical="top" wrapText="1"/>
    </xf>
    <xf numFmtId="0" fontId="9" fillId="0" borderId="6" xfId="0" applyFont="1" applyBorder="1" applyAlignment="1">
      <alignment vertical="top" wrapText="1"/>
    </xf>
    <xf numFmtId="0" fontId="1" fillId="0" borderId="1" xfId="0" applyFont="1" applyBorder="1" applyAlignment="1">
      <alignment horizontal="left" vertical="top" wrapText="1"/>
    </xf>
    <xf numFmtId="0" fontId="1" fillId="18" borderId="11" xfId="0" applyFont="1" applyFill="1" applyBorder="1" applyAlignment="1">
      <alignment horizontal="left" vertical="top" wrapText="1"/>
    </xf>
    <xf numFmtId="0" fontId="1" fillId="18" borderId="1" xfId="0" applyFont="1" applyFill="1" applyBorder="1" applyAlignment="1">
      <alignment horizontal="left" vertical="top" wrapText="1"/>
    </xf>
    <xf numFmtId="0" fontId="53" fillId="12" borderId="1" xfId="0" applyFont="1" applyFill="1" applyBorder="1" applyAlignment="1">
      <alignment horizontal="left" vertical="top" wrapText="1"/>
    </xf>
  </cellXfs>
  <cellStyles count="4">
    <cellStyle name="Hyperlink" xfId="3" builtinId="8"/>
    <cellStyle name="Ongeldig" xfId="2" builtinId="27"/>
    <cellStyle name="Standaard" xfId="0" builtinId="0"/>
    <cellStyle name="Standaard 2" xfId="1" xr:uid="{00000000-0005-0000-0000-000001000000}"/>
  </cellStyles>
  <dxfs count="0"/>
  <tableStyles count="0" defaultTableStyle="TableStyleMedium9" defaultPivotStyle="PivotStyleLight16"/>
  <colors>
    <mruColors>
      <color rgb="FFF5FBD1"/>
      <color rgb="FFFFFF66"/>
      <color rgb="FFF0F0DC"/>
      <color rgb="FFFEDDFF"/>
      <color rgb="FFFFEBFF"/>
      <color rgb="FFF2DCEC"/>
      <color rgb="FF05DDD8"/>
      <color rgb="FFFFFBFF"/>
      <color rgb="FF04BCB8"/>
      <color rgb="FFFDBD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TW13"/>
  <sheetViews>
    <sheetView tabSelected="1" zoomScale="50" zoomScaleNormal="50" workbookViewId="0">
      <pane xSplit="2" ySplit="5" topLeftCell="C6" activePane="bottomRight" state="frozen"/>
      <selection pane="topRight" activeCell="D1" sqref="D1"/>
      <selection pane="bottomLeft" activeCell="A10" sqref="A10"/>
      <selection pane="bottomRight" activeCell="H11" sqref="H11"/>
    </sheetView>
  </sheetViews>
  <sheetFormatPr defaultColWidth="9.7265625" defaultRowHeight="13" x14ac:dyDescent="0.3"/>
  <cols>
    <col min="1" max="1" width="3.81640625" style="14" customWidth="1"/>
    <col min="2" max="2" width="19.7265625" style="103" customWidth="1"/>
    <col min="3" max="3" width="29.26953125" style="15" bestFit="1" customWidth="1"/>
    <col min="4" max="4" width="13.54296875" style="15" bestFit="1" customWidth="1"/>
    <col min="5" max="5" width="9.7265625" style="15" bestFit="1" customWidth="1"/>
    <col min="6" max="6" width="17.453125" style="15" customWidth="1"/>
    <col min="7" max="7" width="77.26953125" style="15" customWidth="1"/>
    <col min="8" max="8" width="85.1796875" style="15" customWidth="1"/>
    <col min="9" max="9" width="14.81640625" style="16" customWidth="1"/>
    <col min="10" max="16384" width="9.7265625" style="14"/>
  </cols>
  <sheetData>
    <row r="1" spans="1:1219" s="28" customFormat="1" ht="30.4" customHeight="1" x14ac:dyDescent="0.55000000000000004">
      <c r="A1" s="206" t="s">
        <v>0</v>
      </c>
      <c r="B1" s="206"/>
      <c r="C1" s="206"/>
      <c r="D1" s="206"/>
      <c r="E1" s="206"/>
      <c r="F1" s="206"/>
      <c r="G1" s="206"/>
      <c r="H1" s="206"/>
      <c r="I1" s="26"/>
      <c r="J1" s="27"/>
      <c r="K1" s="27"/>
      <c r="L1" s="27"/>
      <c r="M1" s="27"/>
      <c r="N1" s="27"/>
      <c r="O1" s="27"/>
      <c r="P1" s="27"/>
      <c r="Q1" s="27"/>
      <c r="R1" s="27"/>
      <c r="S1" s="27"/>
      <c r="T1" s="27"/>
      <c r="U1" s="27"/>
      <c r="V1" s="27"/>
      <c r="W1" s="27"/>
      <c r="X1" s="27"/>
      <c r="Y1" s="27"/>
      <c r="Z1" s="27"/>
      <c r="AA1" s="27"/>
      <c r="AB1" s="27"/>
      <c r="AC1" s="27"/>
      <c r="AD1" s="27"/>
      <c r="AE1" s="27"/>
      <c r="AF1" s="27"/>
      <c r="AG1" s="27"/>
      <c r="AH1" s="27"/>
      <c r="AI1" s="27"/>
      <c r="AJ1" s="27"/>
      <c r="AK1" s="27"/>
      <c r="AL1" s="27"/>
      <c r="AM1" s="27"/>
      <c r="AN1" s="27"/>
      <c r="AO1" s="27"/>
      <c r="AP1" s="27"/>
      <c r="AQ1" s="27"/>
      <c r="AR1" s="27"/>
      <c r="AS1" s="27"/>
      <c r="AT1" s="27"/>
      <c r="AU1" s="27"/>
      <c r="AV1" s="27"/>
      <c r="AW1" s="27"/>
      <c r="AX1" s="27"/>
      <c r="AY1" s="27"/>
      <c r="AZ1" s="27"/>
      <c r="BA1" s="27"/>
      <c r="BB1" s="27"/>
      <c r="BC1" s="27"/>
      <c r="BD1" s="27"/>
      <c r="BE1" s="27"/>
      <c r="BF1" s="27"/>
      <c r="BG1" s="27"/>
      <c r="BH1" s="27"/>
      <c r="BI1" s="27"/>
      <c r="BJ1" s="27"/>
      <c r="BK1" s="27"/>
      <c r="BL1" s="27"/>
      <c r="BM1" s="27"/>
      <c r="BN1" s="27"/>
      <c r="BO1" s="27"/>
      <c r="BP1" s="27"/>
      <c r="BQ1" s="27"/>
      <c r="BR1" s="27"/>
      <c r="BS1" s="27"/>
      <c r="BT1" s="27"/>
      <c r="BU1" s="27"/>
      <c r="BV1" s="27"/>
      <c r="BW1" s="27"/>
      <c r="BX1" s="27"/>
      <c r="BY1" s="27"/>
      <c r="BZ1" s="27"/>
      <c r="CA1" s="27"/>
      <c r="CB1" s="27"/>
      <c r="CC1" s="27"/>
      <c r="CD1" s="27"/>
      <c r="CE1" s="27"/>
      <c r="CF1" s="27"/>
      <c r="CG1" s="27"/>
      <c r="CH1" s="27"/>
      <c r="CI1" s="27"/>
      <c r="CJ1" s="27"/>
      <c r="CK1" s="27"/>
      <c r="CL1" s="27"/>
      <c r="CM1" s="27"/>
      <c r="CN1" s="27"/>
      <c r="CO1" s="27"/>
      <c r="CP1" s="27"/>
      <c r="CQ1" s="27"/>
      <c r="CR1" s="27"/>
      <c r="CS1" s="27"/>
      <c r="CT1" s="27"/>
      <c r="CU1" s="27"/>
      <c r="CV1" s="27"/>
      <c r="CW1" s="27"/>
      <c r="CX1" s="27"/>
      <c r="CY1" s="27"/>
      <c r="CZ1" s="27"/>
      <c r="DA1" s="27"/>
      <c r="DB1" s="27"/>
      <c r="DC1" s="27"/>
      <c r="DD1" s="27"/>
      <c r="DE1" s="27"/>
      <c r="DF1" s="27"/>
      <c r="DG1" s="27"/>
      <c r="DH1" s="27"/>
      <c r="DI1" s="27"/>
      <c r="DJ1" s="27"/>
      <c r="DK1" s="27"/>
      <c r="DL1" s="27"/>
      <c r="DM1" s="27"/>
      <c r="DN1" s="27"/>
      <c r="DO1" s="27"/>
      <c r="DP1" s="27"/>
      <c r="DQ1" s="27"/>
      <c r="DR1" s="27"/>
      <c r="DS1" s="27"/>
      <c r="DT1" s="27"/>
      <c r="DU1" s="27"/>
      <c r="DV1" s="27"/>
      <c r="DW1" s="27"/>
      <c r="DX1" s="27"/>
      <c r="DY1" s="27"/>
      <c r="DZ1" s="27"/>
      <c r="EA1" s="27"/>
      <c r="EB1" s="27"/>
      <c r="EC1" s="27"/>
      <c r="ED1" s="27"/>
      <c r="EE1" s="27"/>
      <c r="EF1" s="27"/>
      <c r="EG1" s="27"/>
      <c r="EH1" s="27"/>
      <c r="EI1" s="27"/>
      <c r="EJ1" s="27"/>
      <c r="EK1" s="27"/>
      <c r="EL1" s="27"/>
      <c r="EM1" s="27"/>
      <c r="EN1" s="27"/>
      <c r="EO1" s="27"/>
      <c r="EP1" s="27"/>
      <c r="EQ1" s="27"/>
      <c r="ER1" s="27"/>
      <c r="ES1" s="27"/>
      <c r="ET1" s="27"/>
      <c r="EU1" s="27"/>
      <c r="EV1" s="27"/>
      <c r="EW1" s="27"/>
      <c r="EX1" s="27"/>
      <c r="EY1" s="27"/>
      <c r="EZ1" s="27"/>
      <c r="FA1" s="27"/>
      <c r="FB1" s="27"/>
      <c r="FC1" s="27"/>
      <c r="FD1" s="27"/>
      <c r="FE1" s="27"/>
      <c r="FF1" s="27"/>
      <c r="FG1" s="27"/>
      <c r="FH1" s="27"/>
      <c r="FI1" s="27"/>
      <c r="FJ1" s="27"/>
      <c r="FK1" s="27"/>
      <c r="FL1" s="27"/>
      <c r="FM1" s="27"/>
      <c r="FN1" s="27"/>
      <c r="FO1" s="27"/>
      <c r="FP1" s="27"/>
      <c r="FQ1" s="27"/>
      <c r="FR1" s="27"/>
      <c r="FS1" s="27"/>
      <c r="FT1" s="27"/>
      <c r="FU1" s="27"/>
      <c r="FV1" s="27"/>
      <c r="FW1" s="27"/>
      <c r="FX1" s="27"/>
      <c r="FY1" s="27"/>
      <c r="FZ1" s="27"/>
      <c r="GA1" s="27"/>
      <c r="GB1" s="27"/>
      <c r="GC1" s="27"/>
      <c r="GD1" s="27"/>
      <c r="GE1" s="27"/>
      <c r="GF1" s="27"/>
      <c r="GG1" s="27"/>
      <c r="GH1" s="27"/>
      <c r="GI1" s="27"/>
      <c r="GJ1" s="27"/>
      <c r="GK1" s="27"/>
      <c r="GL1" s="27"/>
      <c r="GM1" s="27"/>
      <c r="GN1" s="27"/>
      <c r="GO1" s="27"/>
      <c r="GP1" s="27"/>
      <c r="GQ1" s="27"/>
      <c r="GR1" s="27"/>
      <c r="GS1" s="27"/>
      <c r="GT1" s="27"/>
      <c r="GU1" s="27"/>
      <c r="GV1" s="27"/>
      <c r="GW1" s="27"/>
      <c r="GX1" s="27"/>
      <c r="GY1" s="27"/>
      <c r="GZ1" s="27"/>
      <c r="HA1" s="27"/>
      <c r="HB1" s="27"/>
      <c r="HC1" s="27"/>
      <c r="HD1" s="27"/>
      <c r="HE1" s="27"/>
      <c r="HF1" s="27"/>
      <c r="HG1" s="27"/>
      <c r="HH1" s="27"/>
      <c r="HI1" s="27"/>
      <c r="HJ1" s="27"/>
      <c r="HK1" s="27"/>
      <c r="HL1" s="27"/>
      <c r="HM1" s="27"/>
      <c r="HN1" s="27"/>
      <c r="HO1" s="27"/>
      <c r="HP1" s="27"/>
      <c r="HQ1" s="27"/>
      <c r="HR1" s="27"/>
      <c r="HS1" s="27"/>
      <c r="HT1" s="27"/>
      <c r="HU1" s="27"/>
      <c r="HV1" s="27"/>
      <c r="HW1" s="27"/>
      <c r="HX1" s="27"/>
      <c r="HY1" s="27"/>
      <c r="HZ1" s="27"/>
      <c r="IA1" s="27"/>
      <c r="IB1" s="27"/>
      <c r="IC1" s="27"/>
      <c r="ID1" s="27"/>
      <c r="IE1" s="27"/>
      <c r="IF1" s="27"/>
      <c r="IG1" s="27"/>
      <c r="IH1" s="27"/>
      <c r="II1" s="27"/>
      <c r="IJ1" s="27"/>
      <c r="IK1" s="27"/>
      <c r="IL1" s="27"/>
      <c r="IM1" s="27"/>
      <c r="IN1" s="27"/>
      <c r="IO1" s="27"/>
      <c r="IP1" s="27"/>
      <c r="IQ1" s="27"/>
      <c r="IR1" s="27"/>
      <c r="IS1" s="27"/>
      <c r="IT1" s="27"/>
      <c r="IU1" s="27"/>
      <c r="IV1" s="27"/>
      <c r="IW1" s="27"/>
      <c r="IX1" s="27"/>
      <c r="IY1" s="27"/>
      <c r="IZ1" s="27"/>
      <c r="JA1" s="27"/>
      <c r="JB1" s="27"/>
      <c r="JC1" s="27"/>
      <c r="JD1" s="27"/>
      <c r="JE1" s="27"/>
      <c r="JF1" s="27"/>
      <c r="JG1" s="27"/>
      <c r="JH1" s="27"/>
      <c r="JI1" s="27"/>
      <c r="JJ1" s="27"/>
      <c r="JK1" s="27"/>
      <c r="JL1" s="27"/>
      <c r="JM1" s="27"/>
      <c r="JN1" s="27"/>
      <c r="JO1" s="27"/>
      <c r="JP1" s="27"/>
      <c r="JQ1" s="27"/>
      <c r="JR1" s="27"/>
      <c r="JS1" s="27"/>
      <c r="JT1" s="27"/>
      <c r="JU1" s="27"/>
      <c r="JV1" s="27"/>
      <c r="JW1" s="27"/>
      <c r="JX1" s="27"/>
      <c r="JY1" s="27"/>
      <c r="JZ1" s="27"/>
      <c r="KA1" s="27"/>
      <c r="KB1" s="27"/>
      <c r="KC1" s="27"/>
      <c r="KD1" s="27"/>
      <c r="KE1" s="27"/>
      <c r="KF1" s="27"/>
      <c r="KG1" s="27"/>
      <c r="KH1" s="27"/>
      <c r="KI1" s="27"/>
      <c r="KJ1" s="27"/>
      <c r="KK1" s="27"/>
      <c r="KL1" s="27"/>
      <c r="KM1" s="27"/>
      <c r="KN1" s="27"/>
      <c r="KO1" s="27"/>
      <c r="KP1" s="27"/>
      <c r="KQ1" s="27"/>
      <c r="KR1" s="27"/>
      <c r="KS1" s="27"/>
      <c r="KT1" s="27"/>
      <c r="KU1" s="27"/>
      <c r="KV1" s="27"/>
      <c r="KW1" s="27"/>
      <c r="KX1" s="27"/>
      <c r="KY1" s="27"/>
      <c r="KZ1" s="27"/>
      <c r="LA1" s="27"/>
      <c r="LB1" s="27"/>
      <c r="LC1" s="27"/>
      <c r="LD1" s="27"/>
      <c r="LE1" s="27"/>
      <c r="LF1" s="27"/>
      <c r="LG1" s="27"/>
      <c r="LH1" s="27"/>
      <c r="LI1" s="27"/>
      <c r="LJ1" s="27"/>
      <c r="LK1" s="27"/>
      <c r="LL1" s="27"/>
      <c r="LM1" s="27"/>
      <c r="LN1" s="27"/>
      <c r="LO1" s="27"/>
      <c r="LP1" s="27"/>
      <c r="LQ1" s="27"/>
      <c r="LR1" s="27"/>
      <c r="LS1" s="27"/>
      <c r="LT1" s="27"/>
      <c r="LU1" s="27"/>
      <c r="LV1" s="27"/>
      <c r="LW1" s="27"/>
      <c r="LX1" s="27"/>
      <c r="LY1" s="27"/>
      <c r="LZ1" s="27"/>
      <c r="MA1" s="27"/>
      <c r="MB1" s="27"/>
      <c r="MC1" s="27"/>
      <c r="MD1" s="27"/>
      <c r="ME1" s="27"/>
      <c r="MF1" s="27"/>
      <c r="MG1" s="27"/>
      <c r="MH1" s="27"/>
      <c r="MI1" s="27"/>
      <c r="MJ1" s="27"/>
      <c r="MK1" s="27"/>
      <c r="ML1" s="27"/>
      <c r="MM1" s="27"/>
      <c r="MN1" s="27"/>
      <c r="MO1" s="27"/>
      <c r="MP1" s="27"/>
      <c r="MQ1" s="27"/>
      <c r="MR1" s="27"/>
      <c r="MS1" s="27"/>
      <c r="MT1" s="27"/>
      <c r="MU1" s="27"/>
      <c r="MV1" s="27"/>
      <c r="MW1" s="27"/>
      <c r="MX1" s="27"/>
      <c r="MY1" s="27"/>
      <c r="MZ1" s="27"/>
      <c r="NA1" s="27"/>
      <c r="NB1" s="27"/>
      <c r="NC1" s="27"/>
      <c r="ND1" s="27"/>
      <c r="NE1" s="27"/>
      <c r="NF1" s="27"/>
      <c r="NG1" s="27"/>
      <c r="NH1" s="27"/>
      <c r="NI1" s="27"/>
      <c r="NJ1" s="27"/>
      <c r="NK1" s="27"/>
      <c r="NL1" s="27"/>
      <c r="NM1" s="27"/>
      <c r="NN1" s="27"/>
      <c r="NO1" s="27"/>
      <c r="NP1" s="27"/>
      <c r="NQ1" s="27"/>
      <c r="NR1" s="27"/>
      <c r="NS1" s="27"/>
      <c r="NT1" s="27"/>
      <c r="NU1" s="27"/>
      <c r="NV1" s="27"/>
      <c r="NW1" s="27"/>
      <c r="NX1" s="27"/>
      <c r="NY1" s="27"/>
      <c r="NZ1" s="27"/>
      <c r="OA1" s="27"/>
      <c r="OB1" s="27"/>
      <c r="OC1" s="27"/>
      <c r="OD1" s="27"/>
      <c r="OE1" s="27"/>
      <c r="OF1" s="27"/>
      <c r="OG1" s="27"/>
      <c r="OH1" s="27"/>
      <c r="OI1" s="27"/>
      <c r="OJ1" s="27"/>
      <c r="OK1" s="27"/>
      <c r="OL1" s="27"/>
      <c r="OM1" s="27"/>
      <c r="ON1" s="27"/>
      <c r="OO1" s="27"/>
      <c r="OP1" s="27"/>
      <c r="OQ1" s="27"/>
      <c r="OR1" s="27"/>
      <c r="OS1" s="27"/>
      <c r="OT1" s="27"/>
      <c r="OU1" s="27"/>
      <c r="OV1" s="27"/>
      <c r="OW1" s="27"/>
      <c r="OX1" s="27"/>
      <c r="OY1" s="27"/>
      <c r="OZ1" s="27"/>
      <c r="PA1" s="27"/>
      <c r="PB1" s="27"/>
      <c r="PC1" s="27"/>
      <c r="PD1" s="27"/>
      <c r="PE1" s="27"/>
      <c r="PF1" s="27"/>
      <c r="PG1" s="27"/>
      <c r="PH1" s="27"/>
      <c r="PI1" s="27"/>
      <c r="PJ1" s="27"/>
      <c r="PK1" s="27"/>
      <c r="PL1" s="27"/>
      <c r="PM1" s="27"/>
      <c r="PN1" s="27"/>
      <c r="PO1" s="27"/>
      <c r="PP1" s="27"/>
      <c r="PQ1" s="27"/>
      <c r="PR1" s="27"/>
      <c r="PS1" s="27"/>
      <c r="PT1" s="27"/>
      <c r="PU1" s="27"/>
      <c r="PV1" s="27"/>
      <c r="PW1" s="27"/>
      <c r="PX1" s="27"/>
      <c r="PY1" s="27"/>
      <c r="PZ1" s="27"/>
      <c r="QA1" s="27"/>
      <c r="QB1" s="27"/>
      <c r="QC1" s="27"/>
      <c r="QD1" s="27"/>
      <c r="QE1" s="27"/>
      <c r="QF1" s="27"/>
      <c r="QG1" s="27"/>
      <c r="QH1" s="27"/>
      <c r="QI1" s="27"/>
      <c r="QJ1" s="27"/>
      <c r="QK1" s="27"/>
      <c r="QL1" s="27"/>
      <c r="QM1" s="27"/>
      <c r="QN1" s="27"/>
      <c r="QO1" s="27"/>
      <c r="QP1" s="27"/>
      <c r="QQ1" s="27"/>
      <c r="QR1" s="27"/>
      <c r="QS1" s="27"/>
      <c r="QT1" s="27"/>
      <c r="QU1" s="27"/>
      <c r="QV1" s="27"/>
      <c r="QW1" s="27"/>
      <c r="QX1" s="27"/>
      <c r="QY1" s="27"/>
      <c r="QZ1" s="27"/>
      <c r="RA1" s="27"/>
      <c r="RB1" s="27"/>
      <c r="RC1" s="27"/>
      <c r="RD1" s="27"/>
      <c r="RE1" s="27"/>
      <c r="RF1" s="27"/>
      <c r="RG1" s="27"/>
      <c r="RH1" s="27"/>
      <c r="RI1" s="27"/>
      <c r="RJ1" s="27"/>
      <c r="RK1" s="27"/>
      <c r="RL1" s="27"/>
      <c r="RM1" s="27"/>
      <c r="RN1" s="27"/>
      <c r="RO1" s="27"/>
      <c r="RP1" s="27"/>
      <c r="RQ1" s="27"/>
      <c r="RR1" s="27"/>
      <c r="RS1" s="27"/>
      <c r="RT1" s="27"/>
      <c r="RU1" s="27"/>
      <c r="RV1" s="27"/>
      <c r="RW1" s="27"/>
      <c r="RX1" s="27"/>
      <c r="RY1" s="27"/>
      <c r="RZ1" s="27"/>
      <c r="SA1" s="27"/>
      <c r="SB1" s="27"/>
      <c r="SC1" s="27"/>
      <c r="SD1" s="27"/>
      <c r="SE1" s="27"/>
      <c r="SF1" s="27"/>
      <c r="SG1" s="27"/>
      <c r="SH1" s="27"/>
      <c r="SI1" s="27"/>
      <c r="SJ1" s="27"/>
      <c r="SK1" s="27"/>
      <c r="SL1" s="27"/>
      <c r="SM1" s="27"/>
      <c r="SN1" s="27"/>
      <c r="SO1" s="27"/>
      <c r="SP1" s="27"/>
      <c r="SQ1" s="27"/>
      <c r="SR1" s="27"/>
      <c r="SS1" s="27"/>
      <c r="ST1" s="27"/>
      <c r="SU1" s="27"/>
      <c r="SV1" s="27"/>
      <c r="SW1" s="27"/>
      <c r="SX1" s="27"/>
      <c r="SY1" s="27"/>
      <c r="SZ1" s="27"/>
      <c r="TA1" s="27"/>
      <c r="TB1" s="27"/>
      <c r="TC1" s="27"/>
      <c r="TD1" s="27"/>
      <c r="TE1" s="27"/>
      <c r="TF1" s="27"/>
      <c r="TG1" s="27"/>
      <c r="TH1" s="27"/>
      <c r="TI1" s="27"/>
      <c r="TJ1" s="27"/>
      <c r="TK1" s="27"/>
      <c r="TL1" s="27"/>
      <c r="TM1" s="27"/>
      <c r="TN1" s="27"/>
      <c r="TO1" s="27"/>
      <c r="TP1" s="27"/>
      <c r="TQ1" s="27"/>
      <c r="TR1" s="27"/>
      <c r="TS1" s="27"/>
      <c r="TT1" s="27"/>
      <c r="TU1" s="27"/>
      <c r="TV1" s="27"/>
      <c r="TW1" s="27"/>
      <c r="TX1" s="27"/>
      <c r="TY1" s="27"/>
      <c r="TZ1" s="27"/>
      <c r="UA1" s="27"/>
      <c r="UB1" s="27"/>
      <c r="UC1" s="27"/>
      <c r="UD1" s="27"/>
      <c r="UE1" s="27"/>
      <c r="UF1" s="27"/>
      <c r="UG1" s="27"/>
      <c r="UH1" s="27"/>
      <c r="UI1" s="27"/>
      <c r="UJ1" s="27"/>
      <c r="UK1" s="27"/>
      <c r="UL1" s="27"/>
      <c r="UM1" s="27"/>
      <c r="UN1" s="27"/>
      <c r="UO1" s="27"/>
      <c r="UP1" s="27"/>
      <c r="UQ1" s="27"/>
      <c r="UR1" s="27"/>
      <c r="US1" s="27"/>
      <c r="UT1" s="27"/>
      <c r="UU1" s="27"/>
      <c r="UV1" s="27"/>
      <c r="UW1" s="27"/>
      <c r="UX1" s="27"/>
      <c r="UY1" s="27"/>
      <c r="UZ1" s="27"/>
      <c r="VA1" s="27"/>
      <c r="VB1" s="27"/>
      <c r="VC1" s="27"/>
      <c r="VD1" s="27"/>
      <c r="VE1" s="27"/>
      <c r="VF1" s="27"/>
      <c r="VG1" s="27"/>
      <c r="VH1" s="27"/>
      <c r="VI1" s="27"/>
      <c r="VJ1" s="27"/>
      <c r="VK1" s="27"/>
      <c r="VL1" s="27"/>
      <c r="VM1" s="27"/>
      <c r="VN1" s="27"/>
      <c r="VO1" s="27"/>
      <c r="VP1" s="27"/>
      <c r="VQ1" s="27"/>
      <c r="VR1" s="27"/>
      <c r="VS1" s="27"/>
      <c r="VT1" s="27"/>
      <c r="VU1" s="27"/>
      <c r="VV1" s="27"/>
      <c r="VW1" s="27"/>
      <c r="VX1" s="27"/>
      <c r="VY1" s="27"/>
      <c r="VZ1" s="27"/>
      <c r="WA1" s="27"/>
      <c r="WB1" s="27"/>
      <c r="WC1" s="27"/>
      <c r="WD1" s="27"/>
      <c r="WE1" s="27"/>
      <c r="WF1" s="27"/>
      <c r="WG1" s="27"/>
      <c r="WH1" s="27"/>
      <c r="WI1" s="27"/>
      <c r="WJ1" s="27"/>
      <c r="WK1" s="27"/>
      <c r="WL1" s="27"/>
      <c r="WM1" s="27"/>
      <c r="WN1" s="27"/>
      <c r="WO1" s="27"/>
      <c r="WP1" s="27"/>
      <c r="WQ1" s="27"/>
      <c r="WR1" s="27"/>
      <c r="WS1" s="27"/>
      <c r="WT1" s="27"/>
      <c r="WU1" s="27"/>
      <c r="WV1" s="27"/>
      <c r="WW1" s="27"/>
      <c r="WX1" s="27"/>
      <c r="WY1" s="27"/>
      <c r="WZ1" s="27"/>
      <c r="XA1" s="27"/>
      <c r="XB1" s="27"/>
      <c r="XC1" s="27"/>
      <c r="XD1" s="27"/>
      <c r="XE1" s="27"/>
      <c r="XF1" s="27"/>
      <c r="XG1" s="27"/>
      <c r="XH1" s="27"/>
      <c r="XI1" s="27"/>
      <c r="XJ1" s="27"/>
      <c r="XK1" s="27"/>
      <c r="XL1" s="27"/>
      <c r="XM1" s="27"/>
      <c r="XN1" s="27"/>
      <c r="XO1" s="27"/>
      <c r="XP1" s="27"/>
      <c r="XQ1" s="27"/>
      <c r="XR1" s="27"/>
      <c r="XS1" s="27"/>
      <c r="XT1" s="27"/>
      <c r="XU1" s="27"/>
      <c r="XV1" s="27"/>
      <c r="XW1" s="27"/>
      <c r="XX1" s="27"/>
      <c r="XY1" s="27"/>
      <c r="XZ1" s="27"/>
      <c r="YA1" s="27"/>
      <c r="YB1" s="27"/>
      <c r="YC1" s="27"/>
      <c r="YD1" s="27"/>
      <c r="YE1" s="27"/>
      <c r="YF1" s="27"/>
      <c r="YG1" s="27"/>
      <c r="YH1" s="27"/>
      <c r="YI1" s="27"/>
      <c r="YJ1" s="27"/>
      <c r="YK1" s="27"/>
      <c r="YL1" s="27"/>
      <c r="YM1" s="27"/>
      <c r="YN1" s="27"/>
      <c r="YO1" s="27"/>
      <c r="YP1" s="27"/>
      <c r="YQ1" s="27"/>
      <c r="YR1" s="27"/>
      <c r="YS1" s="27"/>
      <c r="YT1" s="27"/>
      <c r="YU1" s="27"/>
      <c r="YV1" s="27"/>
      <c r="YW1" s="27"/>
      <c r="YX1" s="27"/>
      <c r="YY1" s="27"/>
      <c r="YZ1" s="27"/>
      <c r="ZA1" s="27"/>
      <c r="ZB1" s="27"/>
      <c r="ZC1" s="27"/>
      <c r="ZD1" s="27"/>
      <c r="ZE1" s="27"/>
      <c r="ZF1" s="27"/>
      <c r="ZG1" s="27"/>
      <c r="ZH1" s="27"/>
      <c r="ZI1" s="27"/>
      <c r="ZJ1" s="27"/>
      <c r="ZK1" s="27"/>
      <c r="ZL1" s="27"/>
      <c r="ZM1" s="27"/>
      <c r="ZN1" s="27"/>
      <c r="ZO1" s="27"/>
      <c r="ZP1" s="27"/>
      <c r="ZQ1" s="27"/>
      <c r="ZR1" s="27"/>
      <c r="ZS1" s="27"/>
      <c r="ZT1" s="27"/>
      <c r="ZU1" s="27"/>
      <c r="ZV1" s="27"/>
      <c r="ZW1" s="27"/>
      <c r="ZX1" s="27"/>
      <c r="ZY1" s="27"/>
      <c r="ZZ1" s="27"/>
      <c r="AAA1" s="27"/>
      <c r="AAB1" s="27"/>
      <c r="AAC1" s="27"/>
      <c r="AAD1" s="27"/>
      <c r="AAE1" s="27"/>
      <c r="AAF1" s="27"/>
      <c r="AAG1" s="27"/>
      <c r="AAH1" s="27"/>
      <c r="AAI1" s="27"/>
      <c r="AAJ1" s="27"/>
      <c r="AAK1" s="27"/>
      <c r="AAL1" s="27"/>
      <c r="AAM1" s="27"/>
      <c r="AAN1" s="27"/>
      <c r="AAO1" s="27"/>
      <c r="AAP1" s="27"/>
      <c r="AAQ1" s="27"/>
      <c r="AAR1" s="27"/>
      <c r="AAS1" s="27"/>
      <c r="AAT1" s="27"/>
      <c r="AAU1" s="27"/>
      <c r="AAV1" s="27"/>
      <c r="AAW1" s="27"/>
      <c r="AAX1" s="27"/>
      <c r="AAY1" s="27"/>
      <c r="AAZ1" s="27"/>
      <c r="ABA1" s="27"/>
      <c r="ABB1" s="27"/>
      <c r="ABC1" s="27"/>
      <c r="ABD1" s="27"/>
      <c r="ABE1" s="27"/>
      <c r="ABF1" s="27"/>
      <c r="ABG1" s="27"/>
      <c r="ABH1" s="27"/>
      <c r="ABI1" s="27"/>
      <c r="ABJ1" s="27"/>
      <c r="ABK1" s="27"/>
      <c r="ABL1" s="27"/>
      <c r="ABM1" s="27"/>
      <c r="ABN1" s="27"/>
      <c r="ABO1" s="27"/>
      <c r="ABP1" s="27"/>
      <c r="ABQ1" s="27"/>
      <c r="ABR1" s="27"/>
      <c r="ABS1" s="27"/>
      <c r="ABT1" s="27"/>
      <c r="ABU1" s="27"/>
      <c r="ABV1" s="27"/>
      <c r="ABW1" s="27"/>
      <c r="ABX1" s="27"/>
      <c r="ABY1" s="27"/>
      <c r="ABZ1" s="27"/>
      <c r="ACA1" s="27"/>
      <c r="ACB1" s="27"/>
      <c r="ACC1" s="27"/>
      <c r="ACD1" s="27"/>
      <c r="ACE1" s="27"/>
      <c r="ACF1" s="27"/>
      <c r="ACG1" s="27"/>
      <c r="ACH1" s="27"/>
      <c r="ACI1" s="27"/>
      <c r="ACJ1" s="27"/>
      <c r="ACK1" s="27"/>
      <c r="ACL1" s="27"/>
      <c r="ACM1" s="27"/>
      <c r="ACN1" s="27"/>
      <c r="ACO1" s="27"/>
      <c r="ACP1" s="27"/>
      <c r="ACQ1" s="27"/>
      <c r="ACR1" s="27"/>
      <c r="ACS1" s="27"/>
      <c r="ACT1" s="27"/>
      <c r="ACU1" s="27"/>
      <c r="ACV1" s="27"/>
      <c r="ACW1" s="27"/>
      <c r="ACX1" s="27"/>
      <c r="ACY1" s="27"/>
      <c r="ACZ1" s="27"/>
      <c r="ADA1" s="27"/>
      <c r="ADB1" s="27"/>
      <c r="ADC1" s="27"/>
      <c r="ADD1" s="27"/>
      <c r="ADE1" s="27"/>
      <c r="ADF1" s="27"/>
      <c r="ADG1" s="27"/>
      <c r="ADH1" s="27"/>
      <c r="ADI1" s="27"/>
      <c r="ADJ1" s="27"/>
      <c r="ADK1" s="27"/>
      <c r="ADL1" s="27"/>
      <c r="ADM1" s="27"/>
      <c r="ADN1" s="27"/>
      <c r="ADO1" s="27"/>
      <c r="ADP1" s="27"/>
      <c r="ADQ1" s="27"/>
      <c r="ADR1" s="27"/>
      <c r="ADS1" s="27"/>
      <c r="ADT1" s="27"/>
      <c r="ADU1" s="27"/>
      <c r="ADV1" s="27"/>
      <c r="ADW1" s="27"/>
      <c r="ADX1" s="27"/>
      <c r="ADY1" s="27"/>
      <c r="ADZ1" s="27"/>
      <c r="AEA1" s="27"/>
      <c r="AEB1" s="27"/>
      <c r="AEC1" s="27"/>
      <c r="AED1" s="27"/>
      <c r="AEE1" s="27"/>
      <c r="AEF1" s="27"/>
      <c r="AEG1" s="27"/>
      <c r="AEH1" s="27"/>
      <c r="AEI1" s="27"/>
      <c r="AEJ1" s="27"/>
      <c r="AEK1" s="27"/>
      <c r="AEL1" s="27"/>
      <c r="AEM1" s="27"/>
      <c r="AEN1" s="27"/>
      <c r="AEO1" s="27"/>
      <c r="AEP1" s="27"/>
      <c r="AEQ1" s="27"/>
      <c r="AER1" s="27"/>
      <c r="AES1" s="27"/>
      <c r="AET1" s="27"/>
      <c r="AEU1" s="27"/>
      <c r="AEV1" s="27"/>
      <c r="AEW1" s="27"/>
      <c r="AEX1" s="27"/>
      <c r="AEY1" s="27"/>
      <c r="AEZ1" s="27"/>
      <c r="AFA1" s="27"/>
      <c r="AFB1" s="27"/>
      <c r="AFC1" s="27"/>
      <c r="AFD1" s="27"/>
      <c r="AFE1" s="27"/>
      <c r="AFF1" s="27"/>
      <c r="AFG1" s="27"/>
      <c r="AFH1" s="27"/>
      <c r="AFI1" s="27"/>
      <c r="AFJ1" s="27"/>
      <c r="AFK1" s="27"/>
      <c r="AFL1" s="27"/>
      <c r="AFM1" s="27"/>
      <c r="AFN1" s="27"/>
      <c r="AFO1" s="27"/>
      <c r="AFP1" s="27"/>
      <c r="AFQ1" s="27"/>
      <c r="AFR1" s="27"/>
      <c r="AFS1" s="27"/>
      <c r="AFT1" s="27"/>
      <c r="AFU1" s="27"/>
      <c r="AFV1" s="27"/>
      <c r="AFW1" s="27"/>
      <c r="AFX1" s="27"/>
      <c r="AFY1" s="27"/>
      <c r="AFZ1" s="27"/>
      <c r="AGA1" s="27"/>
      <c r="AGB1" s="27"/>
      <c r="AGC1" s="27"/>
      <c r="AGD1" s="27"/>
      <c r="AGE1" s="27"/>
      <c r="AGF1" s="27"/>
      <c r="AGG1" s="27"/>
      <c r="AGH1" s="27"/>
      <c r="AGI1" s="27"/>
      <c r="AGJ1" s="27"/>
      <c r="AGK1" s="27"/>
      <c r="AGL1" s="27"/>
      <c r="AGM1" s="27"/>
      <c r="AGN1" s="27"/>
      <c r="AGO1" s="27"/>
      <c r="AGP1" s="27"/>
      <c r="AGQ1" s="27"/>
      <c r="AGR1" s="27"/>
      <c r="AGS1" s="27"/>
      <c r="AGT1" s="27"/>
      <c r="AGU1" s="27"/>
      <c r="AGV1" s="27"/>
      <c r="AGW1" s="27"/>
      <c r="AGX1" s="27"/>
      <c r="AGY1" s="27"/>
      <c r="AGZ1" s="27"/>
      <c r="AHA1" s="27"/>
      <c r="AHB1" s="27"/>
      <c r="AHC1" s="27"/>
      <c r="AHD1" s="27"/>
      <c r="AHE1" s="27"/>
      <c r="AHF1" s="27"/>
      <c r="AHG1" s="27"/>
      <c r="AHH1" s="27"/>
      <c r="AHI1" s="27"/>
      <c r="AHJ1" s="27"/>
      <c r="AHK1" s="27"/>
      <c r="AHL1" s="27"/>
      <c r="AHM1" s="27"/>
      <c r="AHN1" s="27"/>
      <c r="AHO1" s="27"/>
      <c r="AHP1" s="27"/>
      <c r="AHQ1" s="27"/>
      <c r="AHR1" s="27"/>
      <c r="AHS1" s="27"/>
      <c r="AHT1" s="27"/>
      <c r="AHU1" s="27"/>
      <c r="AHV1" s="27"/>
      <c r="AHW1" s="27"/>
      <c r="AHX1" s="27"/>
      <c r="AHY1" s="27"/>
      <c r="AHZ1" s="27"/>
      <c r="AIA1" s="27"/>
      <c r="AIB1" s="27"/>
      <c r="AIC1" s="27"/>
      <c r="AID1" s="27"/>
      <c r="AIE1" s="27"/>
      <c r="AIF1" s="27"/>
      <c r="AIG1" s="27"/>
      <c r="AIH1" s="27"/>
      <c r="AII1" s="27"/>
      <c r="AIJ1" s="27"/>
      <c r="AIK1" s="27"/>
      <c r="AIL1" s="27"/>
      <c r="AIM1" s="27"/>
      <c r="AIN1" s="27"/>
      <c r="AIO1" s="27"/>
      <c r="AIP1" s="27"/>
      <c r="AIQ1" s="27"/>
      <c r="AIR1" s="27"/>
      <c r="AIS1" s="27"/>
      <c r="AIT1" s="27"/>
      <c r="AIU1" s="27"/>
      <c r="AIV1" s="27"/>
      <c r="AIW1" s="27"/>
      <c r="AIX1" s="27"/>
      <c r="AIY1" s="27"/>
      <c r="AIZ1" s="27"/>
      <c r="AJA1" s="27"/>
      <c r="AJB1" s="27"/>
      <c r="AJC1" s="27"/>
      <c r="AJD1" s="27"/>
      <c r="AJE1" s="27"/>
      <c r="AJF1" s="27"/>
      <c r="AJG1" s="27"/>
      <c r="AJH1" s="27"/>
      <c r="AJI1" s="27"/>
      <c r="AJJ1" s="27"/>
      <c r="AJK1" s="27"/>
      <c r="AJL1" s="27"/>
      <c r="AJM1" s="27"/>
      <c r="AJN1" s="27"/>
      <c r="AJO1" s="27"/>
      <c r="AJP1" s="27"/>
      <c r="AJQ1" s="27"/>
      <c r="AJR1" s="27"/>
      <c r="AJS1" s="27"/>
      <c r="AJT1" s="27"/>
      <c r="AJU1" s="27"/>
      <c r="AJV1" s="27"/>
      <c r="AJW1" s="27"/>
      <c r="AJX1" s="27"/>
      <c r="AJY1" s="27"/>
      <c r="AJZ1" s="27"/>
      <c r="AKA1" s="27"/>
      <c r="AKB1" s="27"/>
      <c r="AKC1" s="27"/>
      <c r="AKD1" s="27"/>
      <c r="AKE1" s="27"/>
      <c r="AKF1" s="27"/>
      <c r="AKG1" s="27"/>
      <c r="AKH1" s="27"/>
      <c r="AKI1" s="27"/>
      <c r="AKJ1" s="27"/>
      <c r="AKK1" s="27"/>
      <c r="AKL1" s="27"/>
      <c r="AKM1" s="27"/>
      <c r="AKN1" s="27"/>
      <c r="AKO1" s="27"/>
      <c r="AKP1" s="27"/>
      <c r="AKQ1" s="27"/>
      <c r="AKR1" s="27"/>
      <c r="AKS1" s="27"/>
      <c r="AKT1" s="27"/>
      <c r="AKU1" s="27"/>
      <c r="AKV1" s="27"/>
      <c r="AKW1" s="27"/>
      <c r="AKX1" s="27"/>
      <c r="AKY1" s="27"/>
      <c r="AKZ1" s="27"/>
      <c r="ALA1" s="27"/>
      <c r="ALB1" s="27"/>
      <c r="ALC1" s="27"/>
      <c r="ALD1" s="27"/>
      <c r="ALE1" s="27"/>
      <c r="ALF1" s="27"/>
      <c r="ALG1" s="27"/>
      <c r="ALH1" s="27"/>
      <c r="ALI1" s="27"/>
      <c r="ALJ1" s="27"/>
      <c r="ALK1" s="27"/>
      <c r="ALL1" s="27"/>
      <c r="ALM1" s="27"/>
      <c r="ALN1" s="27"/>
      <c r="ALO1" s="27"/>
      <c r="ALP1" s="27"/>
      <c r="ALQ1" s="27"/>
      <c r="ALR1" s="27"/>
      <c r="ALS1" s="27"/>
      <c r="ALT1" s="27"/>
      <c r="ALU1" s="27"/>
      <c r="ALV1" s="27"/>
      <c r="ALW1" s="27"/>
      <c r="ALX1" s="27"/>
      <c r="ALY1" s="27"/>
      <c r="ALZ1" s="27"/>
      <c r="AMA1" s="27"/>
      <c r="AMB1" s="27"/>
      <c r="AMC1" s="27"/>
      <c r="AMD1" s="27"/>
      <c r="AME1" s="27"/>
      <c r="AMF1" s="27"/>
      <c r="AMG1" s="27"/>
      <c r="AMH1" s="27"/>
      <c r="AMI1" s="27"/>
      <c r="AMJ1" s="27"/>
      <c r="AMK1" s="27"/>
      <c r="AML1" s="27"/>
      <c r="AMM1" s="27"/>
      <c r="AMN1" s="27"/>
      <c r="AMO1" s="27"/>
      <c r="AMP1" s="27"/>
      <c r="AMQ1" s="27"/>
      <c r="AMR1" s="27"/>
      <c r="AMS1" s="27"/>
      <c r="AMT1" s="27"/>
      <c r="AMU1" s="27"/>
      <c r="AMV1" s="27"/>
      <c r="AMW1" s="27"/>
      <c r="AMX1" s="27"/>
      <c r="AMY1" s="27"/>
      <c r="AMZ1" s="27"/>
      <c r="ANA1" s="27"/>
      <c r="ANB1" s="27"/>
      <c r="ANC1" s="27"/>
      <c r="AND1" s="27"/>
      <c r="ANE1" s="27"/>
      <c r="ANF1" s="27"/>
      <c r="ANG1" s="27"/>
      <c r="ANH1" s="27"/>
      <c r="ANI1" s="27"/>
      <c r="ANJ1" s="27"/>
      <c r="ANK1" s="27"/>
      <c r="ANL1" s="27"/>
      <c r="ANM1" s="27"/>
      <c r="ANN1" s="27"/>
      <c r="ANO1" s="27"/>
      <c r="ANP1" s="27"/>
      <c r="ANQ1" s="27"/>
      <c r="ANR1" s="27"/>
      <c r="ANS1" s="27"/>
      <c r="ANT1" s="27"/>
      <c r="ANU1" s="27"/>
      <c r="ANV1" s="27"/>
      <c r="ANW1" s="27"/>
      <c r="ANX1" s="27"/>
      <c r="ANY1" s="27"/>
      <c r="ANZ1" s="27"/>
      <c r="AOA1" s="27"/>
      <c r="AOB1" s="27"/>
      <c r="AOC1" s="27"/>
      <c r="AOD1" s="27"/>
      <c r="AOE1" s="27"/>
      <c r="AOF1" s="27"/>
      <c r="AOG1" s="27"/>
      <c r="AOH1" s="27"/>
      <c r="AOI1" s="27"/>
      <c r="AOJ1" s="27"/>
      <c r="AOK1" s="27"/>
      <c r="AOL1" s="27"/>
      <c r="AOM1" s="27"/>
      <c r="AON1" s="27"/>
      <c r="AOO1" s="27"/>
      <c r="AOP1" s="27"/>
      <c r="AOQ1" s="27"/>
      <c r="AOR1" s="27"/>
      <c r="AOS1" s="27"/>
      <c r="AOT1" s="27"/>
      <c r="AOU1" s="27"/>
      <c r="AOV1" s="27"/>
      <c r="AOW1" s="27"/>
      <c r="AOX1" s="27"/>
      <c r="AOY1" s="27"/>
      <c r="AOZ1" s="27"/>
      <c r="APA1" s="27"/>
      <c r="APB1" s="27"/>
      <c r="APC1" s="27"/>
      <c r="APD1" s="27"/>
      <c r="APE1" s="27"/>
      <c r="APF1" s="27"/>
      <c r="APG1" s="27"/>
      <c r="APH1" s="27"/>
      <c r="API1" s="27"/>
      <c r="APJ1" s="27"/>
      <c r="APK1" s="27"/>
      <c r="APL1" s="27"/>
      <c r="APM1" s="27"/>
      <c r="APN1" s="27"/>
      <c r="APO1" s="27"/>
      <c r="APP1" s="27"/>
      <c r="APQ1" s="27"/>
      <c r="APR1" s="27"/>
      <c r="APS1" s="27"/>
      <c r="APT1" s="27"/>
      <c r="APU1" s="27"/>
      <c r="APV1" s="27"/>
      <c r="APW1" s="27"/>
      <c r="APX1" s="27"/>
      <c r="APY1" s="27"/>
      <c r="APZ1" s="27"/>
      <c r="AQA1" s="27"/>
      <c r="AQB1" s="27"/>
      <c r="AQC1" s="27"/>
      <c r="AQD1" s="27"/>
      <c r="AQE1" s="27"/>
      <c r="AQF1" s="27"/>
      <c r="AQG1" s="27"/>
      <c r="AQH1" s="27"/>
      <c r="AQI1" s="27"/>
      <c r="AQJ1" s="27"/>
      <c r="AQK1" s="27"/>
      <c r="AQL1" s="27"/>
      <c r="AQM1" s="27"/>
      <c r="AQN1" s="27"/>
      <c r="AQO1" s="27"/>
      <c r="AQP1" s="27"/>
      <c r="AQQ1" s="27"/>
      <c r="AQR1" s="27"/>
      <c r="AQS1" s="27"/>
      <c r="AQT1" s="27"/>
      <c r="AQU1" s="27"/>
      <c r="AQV1" s="27"/>
      <c r="AQW1" s="27"/>
      <c r="AQX1" s="27"/>
      <c r="AQY1" s="27"/>
      <c r="AQZ1" s="27"/>
      <c r="ARA1" s="27"/>
      <c r="ARB1" s="27"/>
      <c r="ARC1" s="27"/>
      <c r="ARD1" s="27"/>
      <c r="ARE1" s="27"/>
      <c r="ARF1" s="27"/>
      <c r="ARG1" s="27"/>
      <c r="ARH1" s="27"/>
      <c r="ARI1" s="27"/>
      <c r="ARJ1" s="27"/>
      <c r="ARK1" s="27"/>
      <c r="ARL1" s="27"/>
      <c r="ARM1" s="27"/>
      <c r="ARN1" s="27"/>
      <c r="ARO1" s="27"/>
      <c r="ARP1" s="27"/>
      <c r="ARQ1" s="27"/>
      <c r="ARR1" s="27"/>
      <c r="ARS1" s="27"/>
      <c r="ART1" s="27"/>
      <c r="ARU1" s="27"/>
      <c r="ARV1" s="27"/>
      <c r="ARW1" s="27"/>
      <c r="ARX1" s="27"/>
      <c r="ARY1" s="27"/>
      <c r="ARZ1" s="27"/>
      <c r="ASA1" s="27"/>
      <c r="ASB1" s="27"/>
      <c r="ASC1" s="27"/>
      <c r="ASD1" s="27"/>
      <c r="ASE1" s="27"/>
      <c r="ASF1" s="27"/>
      <c r="ASG1" s="27"/>
      <c r="ASH1" s="27"/>
      <c r="ASI1" s="27"/>
      <c r="ASJ1" s="27"/>
      <c r="ASK1" s="27"/>
      <c r="ASL1" s="27"/>
      <c r="ASM1" s="27"/>
      <c r="ASN1" s="27"/>
      <c r="ASO1" s="27"/>
      <c r="ASP1" s="27"/>
      <c r="ASQ1" s="27"/>
      <c r="ASR1" s="27"/>
      <c r="ASS1" s="27"/>
      <c r="AST1" s="27"/>
      <c r="ASU1" s="27"/>
      <c r="ASV1" s="27"/>
      <c r="ASW1" s="27"/>
      <c r="ASX1" s="27"/>
      <c r="ASY1" s="27"/>
      <c r="ASZ1" s="27"/>
      <c r="ATA1" s="27"/>
      <c r="ATB1" s="27"/>
      <c r="ATC1" s="27"/>
      <c r="ATD1" s="27"/>
      <c r="ATE1" s="27"/>
      <c r="ATF1" s="27"/>
      <c r="ATG1" s="27"/>
      <c r="ATH1" s="27"/>
      <c r="ATI1" s="27"/>
      <c r="ATJ1" s="27"/>
      <c r="ATK1" s="27"/>
      <c r="ATL1" s="27"/>
      <c r="ATM1" s="27"/>
      <c r="ATN1" s="27"/>
      <c r="ATO1" s="27"/>
      <c r="ATP1" s="27"/>
      <c r="ATQ1" s="27"/>
      <c r="ATR1" s="27"/>
      <c r="ATS1" s="27"/>
      <c r="ATT1" s="27"/>
      <c r="ATU1" s="27"/>
      <c r="ATV1" s="27"/>
      <c r="ATW1" s="27"/>
    </row>
    <row r="2" spans="1:1219" s="28" customFormat="1" ht="23.5" x14ac:dyDescent="0.55000000000000004">
      <c r="A2" s="29"/>
      <c r="B2" s="43"/>
      <c r="C2" s="58" t="s">
        <v>1</v>
      </c>
      <c r="D2" s="30"/>
      <c r="E2" s="30"/>
      <c r="F2" s="30"/>
      <c r="G2" s="30"/>
      <c r="H2" s="30"/>
      <c r="I2" s="26"/>
      <c r="J2" s="27"/>
      <c r="K2" s="27"/>
      <c r="L2" s="27"/>
      <c r="M2" s="27"/>
      <c r="N2" s="27"/>
      <c r="O2" s="27"/>
      <c r="P2" s="27"/>
      <c r="Q2" s="27"/>
      <c r="R2" s="27"/>
      <c r="S2" s="27"/>
      <c r="T2" s="27"/>
      <c r="U2" s="27"/>
      <c r="V2" s="27"/>
      <c r="W2" s="27"/>
      <c r="X2" s="27"/>
      <c r="Y2" s="27"/>
      <c r="Z2" s="27"/>
      <c r="AA2" s="27"/>
      <c r="AB2" s="27"/>
      <c r="AC2" s="27"/>
      <c r="AD2" s="27"/>
      <c r="AE2" s="27"/>
      <c r="AF2" s="27"/>
      <c r="AG2" s="27"/>
      <c r="AH2" s="27"/>
      <c r="AI2" s="27"/>
      <c r="AJ2" s="27"/>
      <c r="AK2" s="27"/>
      <c r="AL2" s="27"/>
      <c r="AM2" s="27"/>
      <c r="AN2" s="27"/>
      <c r="AO2" s="27"/>
      <c r="AP2" s="27"/>
      <c r="AQ2" s="27"/>
      <c r="AR2" s="27"/>
      <c r="AS2" s="27"/>
      <c r="AT2" s="27"/>
      <c r="AU2" s="27"/>
      <c r="AV2" s="27"/>
      <c r="AW2" s="27"/>
      <c r="AX2" s="27"/>
      <c r="AY2" s="27"/>
      <c r="AZ2" s="27"/>
      <c r="BA2" s="27"/>
      <c r="BB2" s="27"/>
      <c r="BC2" s="27"/>
      <c r="BD2" s="27"/>
      <c r="BE2" s="27"/>
      <c r="BF2" s="27"/>
      <c r="BG2" s="27"/>
      <c r="BH2" s="27"/>
      <c r="BI2" s="27"/>
      <c r="BJ2" s="27"/>
      <c r="BK2" s="27"/>
      <c r="BL2" s="27"/>
      <c r="BM2" s="27"/>
      <c r="BN2" s="27"/>
      <c r="BO2" s="27"/>
      <c r="BP2" s="27"/>
      <c r="BQ2" s="27"/>
      <c r="BR2" s="27"/>
      <c r="BS2" s="27"/>
      <c r="BT2" s="27"/>
      <c r="BU2" s="27"/>
      <c r="BV2" s="27"/>
      <c r="BW2" s="27"/>
      <c r="BX2" s="27"/>
      <c r="BY2" s="27"/>
      <c r="BZ2" s="27"/>
      <c r="CA2" s="27"/>
      <c r="CB2" s="27"/>
      <c r="CC2" s="27"/>
      <c r="CD2" s="27"/>
      <c r="CE2" s="27"/>
      <c r="CF2" s="27"/>
      <c r="CG2" s="27"/>
      <c r="CH2" s="27"/>
      <c r="CI2" s="27"/>
      <c r="CJ2" s="27"/>
      <c r="CK2" s="27"/>
      <c r="CL2" s="27"/>
      <c r="CM2" s="27"/>
      <c r="CN2" s="27"/>
      <c r="CO2" s="27"/>
      <c r="CP2" s="27"/>
      <c r="CQ2" s="27"/>
      <c r="CR2" s="27"/>
      <c r="CS2" s="27"/>
      <c r="CT2" s="27"/>
      <c r="CU2" s="27"/>
      <c r="CV2" s="27"/>
      <c r="CW2" s="27"/>
      <c r="CX2" s="27"/>
      <c r="CY2" s="27"/>
      <c r="CZ2" s="27"/>
      <c r="DA2" s="27"/>
      <c r="DB2" s="27"/>
      <c r="DC2" s="27"/>
      <c r="DD2" s="27"/>
      <c r="DE2" s="27"/>
      <c r="DF2" s="27"/>
      <c r="DG2" s="27"/>
      <c r="DH2" s="27"/>
      <c r="DI2" s="27"/>
      <c r="DJ2" s="27"/>
      <c r="DK2" s="27"/>
      <c r="DL2" s="27"/>
      <c r="DM2" s="27"/>
      <c r="DN2" s="27"/>
      <c r="DO2" s="27"/>
      <c r="DP2" s="27"/>
      <c r="DQ2" s="27"/>
      <c r="DR2" s="27"/>
      <c r="DS2" s="27"/>
      <c r="DT2" s="27"/>
      <c r="DU2" s="27"/>
      <c r="DV2" s="27"/>
      <c r="DW2" s="27"/>
      <c r="DX2" s="27"/>
      <c r="DY2" s="27"/>
      <c r="DZ2" s="27"/>
      <c r="EA2" s="27"/>
      <c r="EB2" s="27"/>
      <c r="EC2" s="27"/>
      <c r="ED2" s="27"/>
      <c r="EE2" s="27"/>
      <c r="EF2" s="27"/>
      <c r="EG2" s="27"/>
      <c r="EH2" s="27"/>
      <c r="EI2" s="27"/>
      <c r="EJ2" s="27"/>
      <c r="EK2" s="27"/>
      <c r="EL2" s="27"/>
      <c r="EM2" s="27"/>
      <c r="EN2" s="27"/>
      <c r="EO2" s="27"/>
      <c r="EP2" s="27"/>
      <c r="EQ2" s="27"/>
      <c r="ER2" s="27"/>
      <c r="ES2" s="27"/>
      <c r="ET2" s="27"/>
      <c r="EU2" s="27"/>
      <c r="EV2" s="27"/>
      <c r="EW2" s="27"/>
      <c r="EX2" s="27"/>
      <c r="EY2" s="27"/>
      <c r="EZ2" s="27"/>
      <c r="FA2" s="27"/>
      <c r="FB2" s="27"/>
      <c r="FC2" s="27"/>
      <c r="FD2" s="27"/>
      <c r="FE2" s="27"/>
      <c r="FF2" s="27"/>
      <c r="FG2" s="27"/>
      <c r="FH2" s="27"/>
      <c r="FI2" s="27"/>
      <c r="FJ2" s="27"/>
      <c r="FK2" s="27"/>
      <c r="FL2" s="27"/>
      <c r="FM2" s="27"/>
      <c r="FN2" s="27"/>
      <c r="FO2" s="27"/>
      <c r="FP2" s="27"/>
      <c r="FQ2" s="27"/>
      <c r="FR2" s="27"/>
      <c r="FS2" s="27"/>
      <c r="FT2" s="27"/>
      <c r="FU2" s="27"/>
      <c r="FV2" s="27"/>
      <c r="FW2" s="27"/>
      <c r="FX2" s="27"/>
      <c r="FY2" s="27"/>
      <c r="FZ2" s="27"/>
      <c r="GA2" s="27"/>
      <c r="GB2" s="27"/>
      <c r="GC2" s="27"/>
      <c r="GD2" s="27"/>
      <c r="GE2" s="27"/>
      <c r="GF2" s="27"/>
      <c r="GG2" s="27"/>
      <c r="GH2" s="27"/>
      <c r="GI2" s="27"/>
      <c r="GJ2" s="27"/>
      <c r="GK2" s="27"/>
      <c r="GL2" s="27"/>
      <c r="GM2" s="27"/>
      <c r="GN2" s="27"/>
      <c r="GO2" s="27"/>
      <c r="GP2" s="27"/>
      <c r="GQ2" s="27"/>
      <c r="GR2" s="27"/>
      <c r="GS2" s="27"/>
      <c r="GT2" s="27"/>
      <c r="GU2" s="27"/>
      <c r="GV2" s="27"/>
      <c r="GW2" s="27"/>
      <c r="GX2" s="27"/>
      <c r="GY2" s="27"/>
      <c r="GZ2" s="27"/>
      <c r="HA2" s="27"/>
      <c r="HB2" s="27"/>
      <c r="HC2" s="27"/>
      <c r="HD2" s="27"/>
      <c r="HE2" s="27"/>
      <c r="HF2" s="27"/>
      <c r="HG2" s="27"/>
      <c r="HH2" s="27"/>
      <c r="HI2" s="27"/>
      <c r="HJ2" s="27"/>
      <c r="HK2" s="27"/>
      <c r="HL2" s="27"/>
      <c r="HM2" s="27"/>
      <c r="HN2" s="27"/>
      <c r="HO2" s="27"/>
      <c r="HP2" s="27"/>
      <c r="HQ2" s="27"/>
      <c r="HR2" s="27"/>
      <c r="HS2" s="27"/>
      <c r="HT2" s="27"/>
      <c r="HU2" s="27"/>
      <c r="HV2" s="27"/>
      <c r="HW2" s="27"/>
      <c r="HX2" s="27"/>
      <c r="HY2" s="27"/>
      <c r="HZ2" s="27"/>
      <c r="IA2" s="27"/>
      <c r="IB2" s="27"/>
      <c r="IC2" s="27"/>
      <c r="ID2" s="27"/>
      <c r="IE2" s="27"/>
      <c r="IF2" s="27"/>
      <c r="IG2" s="27"/>
      <c r="IH2" s="27"/>
      <c r="II2" s="27"/>
      <c r="IJ2" s="27"/>
      <c r="IK2" s="27"/>
      <c r="IL2" s="27"/>
      <c r="IM2" s="27"/>
      <c r="IN2" s="27"/>
      <c r="IO2" s="27"/>
      <c r="IP2" s="27"/>
      <c r="IQ2" s="27"/>
      <c r="IR2" s="27"/>
      <c r="IS2" s="27"/>
      <c r="IT2" s="27"/>
      <c r="IU2" s="27"/>
      <c r="IV2" s="27"/>
      <c r="IW2" s="27"/>
      <c r="IX2" s="27"/>
      <c r="IY2" s="27"/>
      <c r="IZ2" s="27"/>
      <c r="JA2" s="27"/>
      <c r="JB2" s="27"/>
      <c r="JC2" s="27"/>
      <c r="JD2" s="27"/>
      <c r="JE2" s="27"/>
      <c r="JF2" s="27"/>
      <c r="JG2" s="27"/>
      <c r="JH2" s="27"/>
      <c r="JI2" s="27"/>
      <c r="JJ2" s="27"/>
      <c r="JK2" s="27"/>
      <c r="JL2" s="27"/>
      <c r="JM2" s="27"/>
      <c r="JN2" s="27"/>
      <c r="JO2" s="27"/>
      <c r="JP2" s="27"/>
      <c r="JQ2" s="27"/>
      <c r="JR2" s="27"/>
      <c r="JS2" s="27"/>
      <c r="JT2" s="27"/>
      <c r="JU2" s="27"/>
      <c r="JV2" s="27"/>
      <c r="JW2" s="27"/>
      <c r="JX2" s="27"/>
      <c r="JY2" s="27"/>
      <c r="JZ2" s="27"/>
      <c r="KA2" s="27"/>
      <c r="KB2" s="27"/>
      <c r="KC2" s="27"/>
      <c r="KD2" s="27"/>
      <c r="KE2" s="27"/>
      <c r="KF2" s="27"/>
      <c r="KG2" s="27"/>
      <c r="KH2" s="27"/>
      <c r="KI2" s="27"/>
      <c r="KJ2" s="27"/>
      <c r="KK2" s="27"/>
      <c r="KL2" s="27"/>
      <c r="KM2" s="27"/>
      <c r="KN2" s="27"/>
      <c r="KO2" s="27"/>
      <c r="KP2" s="27"/>
      <c r="KQ2" s="27"/>
      <c r="KR2" s="27"/>
      <c r="KS2" s="27"/>
      <c r="KT2" s="27"/>
      <c r="KU2" s="27"/>
      <c r="KV2" s="27"/>
      <c r="KW2" s="27"/>
      <c r="KX2" s="27"/>
      <c r="KY2" s="27"/>
      <c r="KZ2" s="27"/>
      <c r="LA2" s="27"/>
      <c r="LB2" s="27"/>
      <c r="LC2" s="27"/>
      <c r="LD2" s="27"/>
      <c r="LE2" s="27"/>
      <c r="LF2" s="27"/>
      <c r="LG2" s="27"/>
      <c r="LH2" s="27"/>
      <c r="LI2" s="27"/>
      <c r="LJ2" s="27"/>
      <c r="LK2" s="27"/>
      <c r="LL2" s="27"/>
      <c r="LM2" s="27"/>
      <c r="LN2" s="27"/>
      <c r="LO2" s="27"/>
      <c r="LP2" s="27"/>
      <c r="LQ2" s="27"/>
      <c r="LR2" s="27"/>
      <c r="LS2" s="27"/>
      <c r="LT2" s="27"/>
      <c r="LU2" s="27"/>
      <c r="LV2" s="27"/>
      <c r="LW2" s="27"/>
      <c r="LX2" s="27"/>
      <c r="LY2" s="27"/>
      <c r="LZ2" s="27"/>
      <c r="MA2" s="27"/>
      <c r="MB2" s="27"/>
      <c r="MC2" s="27"/>
      <c r="MD2" s="27"/>
      <c r="ME2" s="27"/>
      <c r="MF2" s="27"/>
      <c r="MG2" s="27"/>
      <c r="MH2" s="27"/>
      <c r="MI2" s="27"/>
      <c r="MJ2" s="27"/>
      <c r="MK2" s="27"/>
      <c r="ML2" s="27"/>
      <c r="MM2" s="27"/>
      <c r="MN2" s="27"/>
      <c r="MO2" s="27"/>
      <c r="MP2" s="27"/>
      <c r="MQ2" s="27"/>
      <c r="MR2" s="27"/>
      <c r="MS2" s="27"/>
      <c r="MT2" s="27"/>
      <c r="MU2" s="27"/>
      <c r="MV2" s="27"/>
      <c r="MW2" s="27"/>
      <c r="MX2" s="27"/>
      <c r="MY2" s="27"/>
      <c r="MZ2" s="27"/>
      <c r="NA2" s="27"/>
      <c r="NB2" s="27"/>
      <c r="NC2" s="27"/>
      <c r="ND2" s="27"/>
      <c r="NE2" s="27"/>
      <c r="NF2" s="27"/>
      <c r="NG2" s="27"/>
      <c r="NH2" s="27"/>
      <c r="NI2" s="27"/>
      <c r="NJ2" s="27"/>
      <c r="NK2" s="27"/>
      <c r="NL2" s="27"/>
      <c r="NM2" s="27"/>
      <c r="NN2" s="27"/>
      <c r="NO2" s="27"/>
      <c r="NP2" s="27"/>
      <c r="NQ2" s="27"/>
      <c r="NR2" s="27"/>
      <c r="NS2" s="27"/>
      <c r="NT2" s="27"/>
      <c r="NU2" s="27"/>
      <c r="NV2" s="27"/>
      <c r="NW2" s="27"/>
      <c r="NX2" s="27"/>
      <c r="NY2" s="27"/>
      <c r="NZ2" s="27"/>
      <c r="OA2" s="27"/>
      <c r="OB2" s="27"/>
      <c r="OC2" s="27"/>
      <c r="OD2" s="27"/>
      <c r="OE2" s="27"/>
      <c r="OF2" s="27"/>
      <c r="OG2" s="27"/>
      <c r="OH2" s="27"/>
      <c r="OI2" s="27"/>
      <c r="OJ2" s="27"/>
      <c r="OK2" s="27"/>
      <c r="OL2" s="27"/>
      <c r="OM2" s="27"/>
      <c r="ON2" s="27"/>
      <c r="OO2" s="27"/>
      <c r="OP2" s="27"/>
      <c r="OQ2" s="27"/>
      <c r="OR2" s="27"/>
      <c r="OS2" s="27"/>
      <c r="OT2" s="27"/>
      <c r="OU2" s="27"/>
      <c r="OV2" s="27"/>
      <c r="OW2" s="27"/>
      <c r="OX2" s="27"/>
      <c r="OY2" s="27"/>
      <c r="OZ2" s="27"/>
      <c r="PA2" s="27"/>
      <c r="PB2" s="27"/>
      <c r="PC2" s="27"/>
      <c r="PD2" s="27"/>
      <c r="PE2" s="27"/>
      <c r="PF2" s="27"/>
      <c r="PG2" s="27"/>
      <c r="PH2" s="27"/>
      <c r="PI2" s="27"/>
      <c r="PJ2" s="27"/>
      <c r="PK2" s="27"/>
      <c r="PL2" s="27"/>
      <c r="PM2" s="27"/>
      <c r="PN2" s="27"/>
      <c r="PO2" s="27"/>
      <c r="PP2" s="27"/>
      <c r="PQ2" s="27"/>
      <c r="PR2" s="27"/>
      <c r="PS2" s="27"/>
      <c r="PT2" s="27"/>
      <c r="PU2" s="27"/>
      <c r="PV2" s="27"/>
      <c r="PW2" s="27"/>
      <c r="PX2" s="27"/>
      <c r="PY2" s="27"/>
      <c r="PZ2" s="27"/>
      <c r="QA2" s="27"/>
      <c r="QB2" s="27"/>
      <c r="QC2" s="27"/>
      <c r="QD2" s="27"/>
      <c r="QE2" s="27"/>
      <c r="QF2" s="27"/>
      <c r="QG2" s="27"/>
      <c r="QH2" s="27"/>
      <c r="QI2" s="27"/>
      <c r="QJ2" s="27"/>
      <c r="QK2" s="27"/>
      <c r="QL2" s="27"/>
      <c r="QM2" s="27"/>
      <c r="QN2" s="27"/>
      <c r="QO2" s="27"/>
      <c r="QP2" s="27"/>
      <c r="QQ2" s="27"/>
      <c r="QR2" s="27"/>
      <c r="QS2" s="27"/>
      <c r="QT2" s="27"/>
      <c r="QU2" s="27"/>
      <c r="QV2" s="27"/>
      <c r="QW2" s="27"/>
      <c r="QX2" s="27"/>
      <c r="QY2" s="27"/>
      <c r="QZ2" s="27"/>
      <c r="RA2" s="27"/>
      <c r="RB2" s="27"/>
      <c r="RC2" s="27"/>
      <c r="RD2" s="27"/>
      <c r="RE2" s="27"/>
      <c r="RF2" s="27"/>
      <c r="RG2" s="27"/>
      <c r="RH2" s="27"/>
      <c r="RI2" s="27"/>
      <c r="RJ2" s="27"/>
      <c r="RK2" s="27"/>
      <c r="RL2" s="27"/>
      <c r="RM2" s="27"/>
      <c r="RN2" s="27"/>
      <c r="RO2" s="27"/>
      <c r="RP2" s="27"/>
      <c r="RQ2" s="27"/>
      <c r="RR2" s="27"/>
      <c r="RS2" s="27"/>
      <c r="RT2" s="27"/>
      <c r="RU2" s="27"/>
      <c r="RV2" s="27"/>
      <c r="RW2" s="27"/>
      <c r="RX2" s="27"/>
      <c r="RY2" s="27"/>
      <c r="RZ2" s="27"/>
      <c r="SA2" s="27"/>
      <c r="SB2" s="27"/>
      <c r="SC2" s="27"/>
      <c r="SD2" s="27"/>
      <c r="SE2" s="27"/>
      <c r="SF2" s="27"/>
      <c r="SG2" s="27"/>
      <c r="SH2" s="27"/>
      <c r="SI2" s="27"/>
      <c r="SJ2" s="27"/>
      <c r="SK2" s="27"/>
      <c r="SL2" s="27"/>
      <c r="SM2" s="27"/>
      <c r="SN2" s="27"/>
      <c r="SO2" s="27"/>
      <c r="SP2" s="27"/>
      <c r="SQ2" s="27"/>
      <c r="SR2" s="27"/>
      <c r="SS2" s="27"/>
      <c r="ST2" s="27"/>
      <c r="SU2" s="27"/>
      <c r="SV2" s="27"/>
      <c r="SW2" s="27"/>
      <c r="SX2" s="27"/>
      <c r="SY2" s="27"/>
      <c r="SZ2" s="27"/>
      <c r="TA2" s="27"/>
      <c r="TB2" s="27"/>
      <c r="TC2" s="27"/>
      <c r="TD2" s="27"/>
      <c r="TE2" s="27"/>
      <c r="TF2" s="27"/>
      <c r="TG2" s="27"/>
      <c r="TH2" s="27"/>
      <c r="TI2" s="27"/>
      <c r="TJ2" s="27"/>
      <c r="TK2" s="27"/>
      <c r="TL2" s="27"/>
      <c r="TM2" s="27"/>
      <c r="TN2" s="27"/>
      <c r="TO2" s="27"/>
      <c r="TP2" s="27"/>
      <c r="TQ2" s="27"/>
      <c r="TR2" s="27"/>
      <c r="TS2" s="27"/>
      <c r="TT2" s="27"/>
      <c r="TU2" s="27"/>
      <c r="TV2" s="27"/>
      <c r="TW2" s="27"/>
      <c r="TX2" s="27"/>
      <c r="TY2" s="27"/>
      <c r="TZ2" s="27"/>
      <c r="UA2" s="27"/>
      <c r="UB2" s="27"/>
      <c r="UC2" s="27"/>
      <c r="UD2" s="27"/>
      <c r="UE2" s="27"/>
      <c r="UF2" s="27"/>
      <c r="UG2" s="27"/>
      <c r="UH2" s="27"/>
      <c r="UI2" s="27"/>
      <c r="UJ2" s="27"/>
      <c r="UK2" s="27"/>
      <c r="UL2" s="27"/>
      <c r="UM2" s="27"/>
      <c r="UN2" s="27"/>
      <c r="UO2" s="27"/>
      <c r="UP2" s="27"/>
      <c r="UQ2" s="27"/>
      <c r="UR2" s="27"/>
      <c r="US2" s="27"/>
      <c r="UT2" s="27"/>
      <c r="UU2" s="27"/>
      <c r="UV2" s="27"/>
      <c r="UW2" s="27"/>
      <c r="UX2" s="27"/>
      <c r="UY2" s="27"/>
      <c r="UZ2" s="27"/>
      <c r="VA2" s="27"/>
      <c r="VB2" s="27"/>
      <c r="VC2" s="27"/>
      <c r="VD2" s="27"/>
      <c r="VE2" s="27"/>
      <c r="VF2" s="27"/>
      <c r="VG2" s="27"/>
      <c r="VH2" s="27"/>
      <c r="VI2" s="27"/>
      <c r="VJ2" s="27"/>
      <c r="VK2" s="27"/>
      <c r="VL2" s="27"/>
      <c r="VM2" s="27"/>
      <c r="VN2" s="27"/>
      <c r="VO2" s="27"/>
      <c r="VP2" s="27"/>
      <c r="VQ2" s="27"/>
      <c r="VR2" s="27"/>
      <c r="VS2" s="27"/>
      <c r="VT2" s="27"/>
      <c r="VU2" s="27"/>
      <c r="VV2" s="27"/>
      <c r="VW2" s="27"/>
      <c r="VX2" s="27"/>
      <c r="VY2" s="27"/>
      <c r="VZ2" s="27"/>
      <c r="WA2" s="27"/>
      <c r="WB2" s="27"/>
      <c r="WC2" s="27"/>
      <c r="WD2" s="27"/>
      <c r="WE2" s="27"/>
      <c r="WF2" s="27"/>
      <c r="WG2" s="27"/>
      <c r="WH2" s="27"/>
      <c r="WI2" s="27"/>
      <c r="WJ2" s="27"/>
      <c r="WK2" s="27"/>
      <c r="WL2" s="27"/>
      <c r="WM2" s="27"/>
      <c r="WN2" s="27"/>
      <c r="WO2" s="27"/>
      <c r="WP2" s="27"/>
      <c r="WQ2" s="27"/>
      <c r="WR2" s="27"/>
      <c r="WS2" s="27"/>
      <c r="WT2" s="27"/>
      <c r="WU2" s="27"/>
      <c r="WV2" s="27"/>
      <c r="WW2" s="27"/>
      <c r="WX2" s="27"/>
      <c r="WY2" s="27"/>
      <c r="WZ2" s="27"/>
      <c r="XA2" s="27"/>
      <c r="XB2" s="27"/>
      <c r="XC2" s="27"/>
      <c r="XD2" s="27"/>
      <c r="XE2" s="27"/>
      <c r="XF2" s="27"/>
      <c r="XG2" s="27"/>
      <c r="XH2" s="27"/>
      <c r="XI2" s="27"/>
      <c r="XJ2" s="27"/>
      <c r="XK2" s="27"/>
      <c r="XL2" s="27"/>
      <c r="XM2" s="27"/>
      <c r="XN2" s="27"/>
      <c r="XO2" s="27"/>
      <c r="XP2" s="27"/>
      <c r="XQ2" s="27"/>
      <c r="XR2" s="27"/>
      <c r="XS2" s="27"/>
      <c r="XT2" s="27"/>
      <c r="XU2" s="27"/>
      <c r="XV2" s="27"/>
      <c r="XW2" s="27"/>
      <c r="XX2" s="27"/>
      <c r="XY2" s="27"/>
      <c r="XZ2" s="27"/>
      <c r="YA2" s="27"/>
      <c r="YB2" s="27"/>
      <c r="YC2" s="27"/>
      <c r="YD2" s="27"/>
      <c r="YE2" s="27"/>
      <c r="YF2" s="27"/>
      <c r="YG2" s="27"/>
      <c r="YH2" s="27"/>
      <c r="YI2" s="27"/>
      <c r="YJ2" s="27"/>
      <c r="YK2" s="27"/>
      <c r="YL2" s="27"/>
      <c r="YM2" s="27"/>
      <c r="YN2" s="27"/>
      <c r="YO2" s="27"/>
      <c r="YP2" s="27"/>
      <c r="YQ2" s="27"/>
      <c r="YR2" s="27"/>
      <c r="YS2" s="27"/>
      <c r="YT2" s="27"/>
      <c r="YU2" s="27"/>
      <c r="YV2" s="27"/>
      <c r="YW2" s="27"/>
      <c r="YX2" s="27"/>
      <c r="YY2" s="27"/>
      <c r="YZ2" s="27"/>
      <c r="ZA2" s="27"/>
      <c r="ZB2" s="27"/>
      <c r="ZC2" s="27"/>
      <c r="ZD2" s="27"/>
      <c r="ZE2" s="27"/>
      <c r="ZF2" s="27"/>
      <c r="ZG2" s="27"/>
      <c r="ZH2" s="27"/>
      <c r="ZI2" s="27"/>
      <c r="ZJ2" s="27"/>
      <c r="ZK2" s="27"/>
      <c r="ZL2" s="27"/>
      <c r="ZM2" s="27"/>
      <c r="ZN2" s="27"/>
      <c r="ZO2" s="27"/>
      <c r="ZP2" s="27"/>
      <c r="ZQ2" s="27"/>
      <c r="ZR2" s="27"/>
      <c r="ZS2" s="27"/>
      <c r="ZT2" s="27"/>
      <c r="ZU2" s="27"/>
      <c r="ZV2" s="27"/>
      <c r="ZW2" s="27"/>
      <c r="ZX2" s="27"/>
      <c r="ZY2" s="27"/>
      <c r="ZZ2" s="27"/>
      <c r="AAA2" s="27"/>
      <c r="AAB2" s="27"/>
      <c r="AAC2" s="27"/>
      <c r="AAD2" s="27"/>
      <c r="AAE2" s="27"/>
      <c r="AAF2" s="27"/>
      <c r="AAG2" s="27"/>
      <c r="AAH2" s="27"/>
      <c r="AAI2" s="27"/>
      <c r="AAJ2" s="27"/>
      <c r="AAK2" s="27"/>
      <c r="AAL2" s="27"/>
      <c r="AAM2" s="27"/>
      <c r="AAN2" s="27"/>
      <c r="AAO2" s="27"/>
      <c r="AAP2" s="27"/>
      <c r="AAQ2" s="27"/>
      <c r="AAR2" s="27"/>
      <c r="AAS2" s="27"/>
      <c r="AAT2" s="27"/>
      <c r="AAU2" s="27"/>
      <c r="AAV2" s="27"/>
      <c r="AAW2" s="27"/>
      <c r="AAX2" s="27"/>
      <c r="AAY2" s="27"/>
      <c r="AAZ2" s="27"/>
      <c r="ABA2" s="27"/>
      <c r="ABB2" s="27"/>
      <c r="ABC2" s="27"/>
      <c r="ABD2" s="27"/>
      <c r="ABE2" s="27"/>
      <c r="ABF2" s="27"/>
      <c r="ABG2" s="27"/>
      <c r="ABH2" s="27"/>
      <c r="ABI2" s="27"/>
      <c r="ABJ2" s="27"/>
      <c r="ABK2" s="27"/>
      <c r="ABL2" s="27"/>
      <c r="ABM2" s="27"/>
      <c r="ABN2" s="27"/>
      <c r="ABO2" s="27"/>
      <c r="ABP2" s="27"/>
      <c r="ABQ2" s="27"/>
      <c r="ABR2" s="27"/>
      <c r="ABS2" s="27"/>
      <c r="ABT2" s="27"/>
      <c r="ABU2" s="27"/>
      <c r="ABV2" s="27"/>
      <c r="ABW2" s="27"/>
      <c r="ABX2" s="27"/>
      <c r="ABY2" s="27"/>
      <c r="ABZ2" s="27"/>
      <c r="ACA2" s="27"/>
      <c r="ACB2" s="27"/>
      <c r="ACC2" s="27"/>
      <c r="ACD2" s="27"/>
      <c r="ACE2" s="27"/>
      <c r="ACF2" s="27"/>
      <c r="ACG2" s="27"/>
      <c r="ACH2" s="27"/>
      <c r="ACI2" s="27"/>
      <c r="ACJ2" s="27"/>
      <c r="ACK2" s="27"/>
      <c r="ACL2" s="27"/>
      <c r="ACM2" s="27"/>
      <c r="ACN2" s="27"/>
      <c r="ACO2" s="27"/>
      <c r="ACP2" s="27"/>
      <c r="ACQ2" s="27"/>
      <c r="ACR2" s="27"/>
      <c r="ACS2" s="27"/>
      <c r="ACT2" s="27"/>
      <c r="ACU2" s="27"/>
      <c r="ACV2" s="27"/>
      <c r="ACW2" s="27"/>
      <c r="ACX2" s="27"/>
      <c r="ACY2" s="27"/>
      <c r="ACZ2" s="27"/>
      <c r="ADA2" s="27"/>
      <c r="ADB2" s="27"/>
      <c r="ADC2" s="27"/>
      <c r="ADD2" s="27"/>
      <c r="ADE2" s="27"/>
      <c r="ADF2" s="27"/>
      <c r="ADG2" s="27"/>
      <c r="ADH2" s="27"/>
      <c r="ADI2" s="27"/>
      <c r="ADJ2" s="27"/>
      <c r="ADK2" s="27"/>
      <c r="ADL2" s="27"/>
      <c r="ADM2" s="27"/>
      <c r="ADN2" s="27"/>
      <c r="ADO2" s="27"/>
      <c r="ADP2" s="27"/>
      <c r="ADQ2" s="27"/>
      <c r="ADR2" s="27"/>
      <c r="ADS2" s="27"/>
      <c r="ADT2" s="27"/>
      <c r="ADU2" s="27"/>
      <c r="ADV2" s="27"/>
      <c r="ADW2" s="27"/>
      <c r="ADX2" s="27"/>
      <c r="ADY2" s="27"/>
      <c r="ADZ2" s="27"/>
      <c r="AEA2" s="27"/>
      <c r="AEB2" s="27"/>
      <c r="AEC2" s="27"/>
      <c r="AED2" s="27"/>
      <c r="AEE2" s="27"/>
      <c r="AEF2" s="27"/>
      <c r="AEG2" s="27"/>
      <c r="AEH2" s="27"/>
      <c r="AEI2" s="27"/>
      <c r="AEJ2" s="27"/>
      <c r="AEK2" s="27"/>
      <c r="AEL2" s="27"/>
      <c r="AEM2" s="27"/>
      <c r="AEN2" s="27"/>
      <c r="AEO2" s="27"/>
      <c r="AEP2" s="27"/>
      <c r="AEQ2" s="27"/>
      <c r="AER2" s="27"/>
      <c r="AES2" s="27"/>
      <c r="AET2" s="27"/>
      <c r="AEU2" s="27"/>
      <c r="AEV2" s="27"/>
      <c r="AEW2" s="27"/>
      <c r="AEX2" s="27"/>
      <c r="AEY2" s="27"/>
      <c r="AEZ2" s="27"/>
      <c r="AFA2" s="27"/>
      <c r="AFB2" s="27"/>
      <c r="AFC2" s="27"/>
      <c r="AFD2" s="27"/>
      <c r="AFE2" s="27"/>
      <c r="AFF2" s="27"/>
      <c r="AFG2" s="27"/>
      <c r="AFH2" s="27"/>
      <c r="AFI2" s="27"/>
      <c r="AFJ2" s="27"/>
      <c r="AFK2" s="27"/>
      <c r="AFL2" s="27"/>
      <c r="AFM2" s="27"/>
      <c r="AFN2" s="27"/>
      <c r="AFO2" s="27"/>
      <c r="AFP2" s="27"/>
      <c r="AFQ2" s="27"/>
      <c r="AFR2" s="27"/>
      <c r="AFS2" s="27"/>
      <c r="AFT2" s="27"/>
      <c r="AFU2" s="27"/>
      <c r="AFV2" s="27"/>
      <c r="AFW2" s="27"/>
      <c r="AFX2" s="27"/>
      <c r="AFY2" s="27"/>
      <c r="AFZ2" s="27"/>
      <c r="AGA2" s="27"/>
      <c r="AGB2" s="27"/>
      <c r="AGC2" s="27"/>
      <c r="AGD2" s="27"/>
      <c r="AGE2" s="27"/>
      <c r="AGF2" s="27"/>
      <c r="AGG2" s="27"/>
      <c r="AGH2" s="27"/>
      <c r="AGI2" s="27"/>
      <c r="AGJ2" s="27"/>
      <c r="AGK2" s="27"/>
      <c r="AGL2" s="27"/>
      <c r="AGM2" s="27"/>
      <c r="AGN2" s="27"/>
      <c r="AGO2" s="27"/>
      <c r="AGP2" s="27"/>
      <c r="AGQ2" s="27"/>
      <c r="AGR2" s="27"/>
      <c r="AGS2" s="27"/>
      <c r="AGT2" s="27"/>
      <c r="AGU2" s="27"/>
      <c r="AGV2" s="27"/>
      <c r="AGW2" s="27"/>
      <c r="AGX2" s="27"/>
      <c r="AGY2" s="27"/>
      <c r="AGZ2" s="27"/>
      <c r="AHA2" s="27"/>
      <c r="AHB2" s="27"/>
      <c r="AHC2" s="27"/>
      <c r="AHD2" s="27"/>
      <c r="AHE2" s="27"/>
      <c r="AHF2" s="27"/>
      <c r="AHG2" s="27"/>
      <c r="AHH2" s="27"/>
      <c r="AHI2" s="27"/>
      <c r="AHJ2" s="27"/>
      <c r="AHK2" s="27"/>
      <c r="AHL2" s="27"/>
      <c r="AHM2" s="27"/>
      <c r="AHN2" s="27"/>
      <c r="AHO2" s="27"/>
      <c r="AHP2" s="27"/>
      <c r="AHQ2" s="27"/>
      <c r="AHR2" s="27"/>
      <c r="AHS2" s="27"/>
      <c r="AHT2" s="27"/>
      <c r="AHU2" s="27"/>
      <c r="AHV2" s="27"/>
      <c r="AHW2" s="27"/>
      <c r="AHX2" s="27"/>
      <c r="AHY2" s="27"/>
      <c r="AHZ2" s="27"/>
      <c r="AIA2" s="27"/>
      <c r="AIB2" s="27"/>
      <c r="AIC2" s="27"/>
      <c r="AID2" s="27"/>
      <c r="AIE2" s="27"/>
      <c r="AIF2" s="27"/>
      <c r="AIG2" s="27"/>
      <c r="AIH2" s="27"/>
      <c r="AII2" s="27"/>
      <c r="AIJ2" s="27"/>
      <c r="AIK2" s="27"/>
      <c r="AIL2" s="27"/>
      <c r="AIM2" s="27"/>
      <c r="AIN2" s="27"/>
      <c r="AIO2" s="27"/>
      <c r="AIP2" s="27"/>
      <c r="AIQ2" s="27"/>
      <c r="AIR2" s="27"/>
      <c r="AIS2" s="27"/>
      <c r="AIT2" s="27"/>
      <c r="AIU2" s="27"/>
      <c r="AIV2" s="27"/>
      <c r="AIW2" s="27"/>
      <c r="AIX2" s="27"/>
      <c r="AIY2" s="27"/>
      <c r="AIZ2" s="27"/>
      <c r="AJA2" s="27"/>
      <c r="AJB2" s="27"/>
      <c r="AJC2" s="27"/>
      <c r="AJD2" s="27"/>
      <c r="AJE2" s="27"/>
      <c r="AJF2" s="27"/>
      <c r="AJG2" s="27"/>
      <c r="AJH2" s="27"/>
      <c r="AJI2" s="27"/>
      <c r="AJJ2" s="27"/>
      <c r="AJK2" s="27"/>
      <c r="AJL2" s="27"/>
      <c r="AJM2" s="27"/>
      <c r="AJN2" s="27"/>
      <c r="AJO2" s="27"/>
      <c r="AJP2" s="27"/>
      <c r="AJQ2" s="27"/>
      <c r="AJR2" s="27"/>
      <c r="AJS2" s="27"/>
      <c r="AJT2" s="27"/>
      <c r="AJU2" s="27"/>
      <c r="AJV2" s="27"/>
      <c r="AJW2" s="27"/>
      <c r="AJX2" s="27"/>
      <c r="AJY2" s="27"/>
      <c r="AJZ2" s="27"/>
      <c r="AKA2" s="27"/>
      <c r="AKB2" s="27"/>
      <c r="AKC2" s="27"/>
      <c r="AKD2" s="27"/>
      <c r="AKE2" s="27"/>
      <c r="AKF2" s="27"/>
      <c r="AKG2" s="27"/>
      <c r="AKH2" s="27"/>
      <c r="AKI2" s="27"/>
      <c r="AKJ2" s="27"/>
      <c r="AKK2" s="27"/>
      <c r="AKL2" s="27"/>
      <c r="AKM2" s="27"/>
      <c r="AKN2" s="27"/>
      <c r="AKO2" s="27"/>
      <c r="AKP2" s="27"/>
      <c r="AKQ2" s="27"/>
      <c r="AKR2" s="27"/>
      <c r="AKS2" s="27"/>
      <c r="AKT2" s="27"/>
      <c r="AKU2" s="27"/>
      <c r="AKV2" s="27"/>
      <c r="AKW2" s="27"/>
      <c r="AKX2" s="27"/>
      <c r="AKY2" s="27"/>
      <c r="AKZ2" s="27"/>
      <c r="ALA2" s="27"/>
      <c r="ALB2" s="27"/>
      <c r="ALC2" s="27"/>
      <c r="ALD2" s="27"/>
      <c r="ALE2" s="27"/>
      <c r="ALF2" s="27"/>
      <c r="ALG2" s="27"/>
      <c r="ALH2" s="27"/>
      <c r="ALI2" s="27"/>
      <c r="ALJ2" s="27"/>
      <c r="ALK2" s="27"/>
      <c r="ALL2" s="27"/>
      <c r="ALM2" s="27"/>
      <c r="ALN2" s="27"/>
      <c r="ALO2" s="27"/>
      <c r="ALP2" s="27"/>
      <c r="ALQ2" s="27"/>
      <c r="ALR2" s="27"/>
      <c r="ALS2" s="27"/>
      <c r="ALT2" s="27"/>
      <c r="ALU2" s="27"/>
      <c r="ALV2" s="27"/>
      <c r="ALW2" s="27"/>
      <c r="ALX2" s="27"/>
      <c r="ALY2" s="27"/>
      <c r="ALZ2" s="27"/>
      <c r="AMA2" s="27"/>
      <c r="AMB2" s="27"/>
      <c r="AMC2" s="27"/>
      <c r="AMD2" s="27"/>
      <c r="AME2" s="27"/>
      <c r="AMF2" s="27"/>
      <c r="AMG2" s="27"/>
      <c r="AMH2" s="27"/>
      <c r="AMI2" s="27"/>
      <c r="AMJ2" s="27"/>
      <c r="AMK2" s="27"/>
      <c r="AML2" s="27"/>
      <c r="AMM2" s="27"/>
      <c r="AMN2" s="27"/>
      <c r="AMO2" s="27"/>
      <c r="AMP2" s="27"/>
      <c r="AMQ2" s="27"/>
      <c r="AMR2" s="27"/>
      <c r="AMS2" s="27"/>
      <c r="AMT2" s="27"/>
      <c r="AMU2" s="27"/>
      <c r="AMV2" s="27"/>
      <c r="AMW2" s="27"/>
      <c r="AMX2" s="27"/>
      <c r="AMY2" s="27"/>
      <c r="AMZ2" s="27"/>
      <c r="ANA2" s="27"/>
      <c r="ANB2" s="27"/>
      <c r="ANC2" s="27"/>
      <c r="AND2" s="27"/>
      <c r="ANE2" s="27"/>
      <c r="ANF2" s="27"/>
      <c r="ANG2" s="27"/>
      <c r="ANH2" s="27"/>
      <c r="ANI2" s="27"/>
      <c r="ANJ2" s="27"/>
      <c r="ANK2" s="27"/>
      <c r="ANL2" s="27"/>
      <c r="ANM2" s="27"/>
      <c r="ANN2" s="27"/>
      <c r="ANO2" s="27"/>
      <c r="ANP2" s="27"/>
      <c r="ANQ2" s="27"/>
      <c r="ANR2" s="27"/>
      <c r="ANS2" s="27"/>
      <c r="ANT2" s="27"/>
      <c r="ANU2" s="27"/>
      <c r="ANV2" s="27"/>
      <c r="ANW2" s="27"/>
      <c r="ANX2" s="27"/>
      <c r="ANY2" s="27"/>
      <c r="ANZ2" s="27"/>
      <c r="AOA2" s="27"/>
      <c r="AOB2" s="27"/>
      <c r="AOC2" s="27"/>
      <c r="AOD2" s="27"/>
      <c r="AOE2" s="27"/>
      <c r="AOF2" s="27"/>
      <c r="AOG2" s="27"/>
      <c r="AOH2" s="27"/>
      <c r="AOI2" s="27"/>
      <c r="AOJ2" s="27"/>
      <c r="AOK2" s="27"/>
      <c r="AOL2" s="27"/>
      <c r="AOM2" s="27"/>
      <c r="AON2" s="27"/>
      <c r="AOO2" s="27"/>
      <c r="AOP2" s="27"/>
      <c r="AOQ2" s="27"/>
      <c r="AOR2" s="27"/>
      <c r="AOS2" s="27"/>
      <c r="AOT2" s="27"/>
      <c r="AOU2" s="27"/>
      <c r="AOV2" s="27"/>
      <c r="AOW2" s="27"/>
      <c r="AOX2" s="27"/>
      <c r="AOY2" s="27"/>
      <c r="AOZ2" s="27"/>
      <c r="APA2" s="27"/>
      <c r="APB2" s="27"/>
      <c r="APC2" s="27"/>
      <c r="APD2" s="27"/>
      <c r="APE2" s="27"/>
      <c r="APF2" s="27"/>
      <c r="APG2" s="27"/>
      <c r="APH2" s="27"/>
      <c r="API2" s="27"/>
      <c r="APJ2" s="27"/>
      <c r="APK2" s="27"/>
      <c r="APL2" s="27"/>
      <c r="APM2" s="27"/>
      <c r="APN2" s="27"/>
      <c r="APO2" s="27"/>
      <c r="APP2" s="27"/>
      <c r="APQ2" s="27"/>
      <c r="APR2" s="27"/>
      <c r="APS2" s="27"/>
      <c r="APT2" s="27"/>
      <c r="APU2" s="27"/>
      <c r="APV2" s="27"/>
      <c r="APW2" s="27"/>
      <c r="APX2" s="27"/>
      <c r="APY2" s="27"/>
      <c r="APZ2" s="27"/>
      <c r="AQA2" s="27"/>
      <c r="AQB2" s="27"/>
      <c r="AQC2" s="27"/>
      <c r="AQD2" s="27"/>
      <c r="AQE2" s="27"/>
      <c r="AQF2" s="27"/>
      <c r="AQG2" s="27"/>
      <c r="AQH2" s="27"/>
      <c r="AQI2" s="27"/>
      <c r="AQJ2" s="27"/>
      <c r="AQK2" s="27"/>
      <c r="AQL2" s="27"/>
      <c r="AQM2" s="27"/>
      <c r="AQN2" s="27"/>
      <c r="AQO2" s="27"/>
      <c r="AQP2" s="27"/>
      <c r="AQQ2" s="27"/>
      <c r="AQR2" s="27"/>
      <c r="AQS2" s="27"/>
      <c r="AQT2" s="27"/>
      <c r="AQU2" s="27"/>
      <c r="AQV2" s="27"/>
      <c r="AQW2" s="27"/>
      <c r="AQX2" s="27"/>
      <c r="AQY2" s="27"/>
      <c r="AQZ2" s="27"/>
      <c r="ARA2" s="27"/>
      <c r="ARB2" s="27"/>
      <c r="ARC2" s="27"/>
      <c r="ARD2" s="27"/>
      <c r="ARE2" s="27"/>
      <c r="ARF2" s="27"/>
      <c r="ARG2" s="27"/>
      <c r="ARH2" s="27"/>
      <c r="ARI2" s="27"/>
      <c r="ARJ2" s="27"/>
      <c r="ARK2" s="27"/>
      <c r="ARL2" s="27"/>
      <c r="ARM2" s="27"/>
      <c r="ARN2" s="27"/>
      <c r="ARO2" s="27"/>
      <c r="ARP2" s="27"/>
      <c r="ARQ2" s="27"/>
      <c r="ARR2" s="27"/>
      <c r="ARS2" s="27"/>
      <c r="ART2" s="27"/>
      <c r="ARU2" s="27"/>
      <c r="ARV2" s="27"/>
      <c r="ARW2" s="27"/>
      <c r="ARX2" s="27"/>
      <c r="ARY2" s="27"/>
      <c r="ARZ2" s="27"/>
      <c r="ASA2" s="27"/>
      <c r="ASB2" s="27"/>
      <c r="ASC2" s="27"/>
      <c r="ASD2" s="27"/>
      <c r="ASE2" s="27"/>
      <c r="ASF2" s="27"/>
      <c r="ASG2" s="27"/>
      <c r="ASH2" s="27"/>
      <c r="ASI2" s="27"/>
      <c r="ASJ2" s="27"/>
      <c r="ASK2" s="27"/>
      <c r="ASL2" s="27"/>
      <c r="ASM2" s="27"/>
      <c r="ASN2" s="27"/>
      <c r="ASO2" s="27"/>
      <c r="ASP2" s="27"/>
      <c r="ASQ2" s="27"/>
      <c r="ASR2" s="27"/>
      <c r="ASS2" s="27"/>
      <c r="AST2" s="27"/>
      <c r="ASU2" s="27"/>
      <c r="ASV2" s="27"/>
      <c r="ASW2" s="27"/>
      <c r="ASX2" s="27"/>
      <c r="ASY2" s="27"/>
      <c r="ASZ2" s="27"/>
      <c r="ATA2" s="27"/>
      <c r="ATB2" s="27"/>
      <c r="ATC2" s="27"/>
      <c r="ATD2" s="27"/>
      <c r="ATE2" s="27"/>
      <c r="ATF2" s="27"/>
      <c r="ATG2" s="27"/>
      <c r="ATH2" s="27"/>
      <c r="ATI2" s="27"/>
      <c r="ATJ2" s="27"/>
      <c r="ATK2" s="27"/>
      <c r="ATL2" s="27"/>
      <c r="ATM2" s="27"/>
      <c r="ATN2" s="27"/>
      <c r="ATO2" s="27"/>
      <c r="ATP2" s="27"/>
      <c r="ATQ2" s="27"/>
      <c r="ATR2" s="27"/>
      <c r="ATS2" s="27"/>
      <c r="ATT2" s="27"/>
      <c r="ATU2" s="27"/>
      <c r="ATV2" s="27"/>
      <c r="ATW2" s="27"/>
    </row>
    <row r="3" spans="1:1219" s="67" customFormat="1" ht="38.65" customHeight="1" x14ac:dyDescent="0.35">
      <c r="A3" s="64"/>
      <c r="B3" s="65"/>
      <c r="C3" s="207" t="s">
        <v>2</v>
      </c>
      <c r="D3" s="207"/>
      <c r="E3" s="207"/>
      <c r="F3" s="207"/>
      <c r="G3" s="207"/>
      <c r="H3" s="207"/>
      <c r="I3" s="203"/>
      <c r="J3" s="204"/>
      <c r="K3" s="204"/>
      <c r="L3" s="204"/>
      <c r="M3" s="204"/>
      <c r="N3" s="66"/>
      <c r="O3" s="66"/>
      <c r="P3" s="66"/>
      <c r="Q3" s="66"/>
      <c r="R3" s="66"/>
      <c r="S3" s="66"/>
      <c r="T3" s="66"/>
      <c r="U3" s="66"/>
      <c r="V3" s="66"/>
      <c r="W3" s="66"/>
      <c r="X3" s="66"/>
      <c r="Y3" s="66"/>
      <c r="Z3" s="66"/>
      <c r="AA3" s="66"/>
      <c r="AB3" s="66"/>
      <c r="AC3" s="66"/>
      <c r="AD3" s="66"/>
      <c r="AE3" s="66"/>
      <c r="AF3" s="66"/>
      <c r="AG3" s="66"/>
      <c r="AH3" s="66"/>
      <c r="AI3" s="66"/>
      <c r="AJ3" s="66"/>
      <c r="AK3" s="66"/>
      <c r="AL3" s="66"/>
      <c r="AM3" s="66"/>
      <c r="AN3" s="66"/>
      <c r="AO3" s="66"/>
      <c r="AP3" s="66"/>
      <c r="AQ3" s="66"/>
      <c r="AR3" s="66"/>
      <c r="AS3" s="66"/>
      <c r="AT3" s="66"/>
      <c r="AU3" s="66"/>
      <c r="AV3" s="66"/>
      <c r="AW3" s="66"/>
      <c r="AX3" s="66"/>
      <c r="AY3" s="66"/>
      <c r="AZ3" s="66"/>
      <c r="BA3" s="66"/>
      <c r="BB3" s="66"/>
      <c r="BC3" s="66"/>
      <c r="BD3" s="66"/>
      <c r="BE3" s="66"/>
      <c r="BF3" s="66"/>
      <c r="BG3" s="66"/>
      <c r="BH3" s="66"/>
      <c r="BI3" s="66"/>
      <c r="BJ3" s="66"/>
      <c r="BK3" s="66"/>
      <c r="BL3" s="66"/>
      <c r="BM3" s="66"/>
      <c r="BN3" s="66"/>
      <c r="BO3" s="66"/>
      <c r="BP3" s="66"/>
      <c r="BQ3" s="66"/>
      <c r="BR3" s="66"/>
      <c r="BS3" s="66"/>
      <c r="BT3" s="66"/>
      <c r="BU3" s="66"/>
      <c r="BV3" s="66"/>
      <c r="BW3" s="66"/>
      <c r="BX3" s="66"/>
      <c r="BY3" s="66"/>
      <c r="BZ3" s="66"/>
      <c r="CA3" s="66"/>
      <c r="CB3" s="66"/>
      <c r="CC3" s="66"/>
      <c r="CD3" s="66"/>
      <c r="CE3" s="66"/>
      <c r="CF3" s="66"/>
      <c r="CG3" s="66"/>
      <c r="CH3" s="66"/>
      <c r="CI3" s="66"/>
      <c r="CJ3" s="66"/>
      <c r="CK3" s="66"/>
      <c r="CL3" s="66"/>
      <c r="CM3" s="66"/>
      <c r="CN3" s="66"/>
      <c r="CO3" s="66"/>
      <c r="CP3" s="66"/>
      <c r="CQ3" s="66"/>
      <c r="CR3" s="66"/>
      <c r="CS3" s="66"/>
      <c r="CT3" s="66"/>
      <c r="CU3" s="66"/>
      <c r="CV3" s="66"/>
      <c r="CW3" s="66"/>
      <c r="CX3" s="66"/>
      <c r="CY3" s="66"/>
      <c r="CZ3" s="66"/>
      <c r="DA3" s="66"/>
      <c r="DB3" s="66"/>
      <c r="DC3" s="66"/>
      <c r="DD3" s="66"/>
      <c r="DE3" s="66"/>
      <c r="DF3" s="66"/>
      <c r="DG3" s="66"/>
      <c r="DH3" s="66"/>
      <c r="DI3" s="66"/>
      <c r="DJ3" s="66"/>
      <c r="DK3" s="66"/>
      <c r="DL3" s="66"/>
      <c r="DM3" s="66"/>
      <c r="DN3" s="66"/>
      <c r="DO3" s="66"/>
      <c r="DP3" s="66"/>
      <c r="DQ3" s="66"/>
      <c r="DR3" s="66"/>
      <c r="DS3" s="66"/>
      <c r="DT3" s="66"/>
      <c r="DU3" s="66"/>
      <c r="DV3" s="66"/>
      <c r="DW3" s="66"/>
      <c r="DX3" s="66"/>
      <c r="DY3" s="66"/>
      <c r="DZ3" s="66"/>
      <c r="EA3" s="66"/>
      <c r="EB3" s="66"/>
      <c r="EC3" s="66"/>
      <c r="ED3" s="66"/>
      <c r="EE3" s="66"/>
      <c r="EF3" s="66"/>
      <c r="EG3" s="66"/>
      <c r="EH3" s="66"/>
      <c r="EI3" s="66"/>
      <c r="EJ3" s="66"/>
      <c r="EK3" s="66"/>
      <c r="EL3" s="66"/>
      <c r="EM3" s="66"/>
      <c r="EN3" s="66"/>
      <c r="EO3" s="66"/>
      <c r="EP3" s="66"/>
      <c r="EQ3" s="66"/>
      <c r="ER3" s="66"/>
      <c r="ES3" s="66"/>
      <c r="ET3" s="66"/>
      <c r="EU3" s="66"/>
      <c r="EV3" s="66"/>
      <c r="EW3" s="66"/>
      <c r="EX3" s="66"/>
      <c r="EY3" s="66"/>
      <c r="EZ3" s="66"/>
      <c r="FA3" s="66"/>
      <c r="FB3" s="66"/>
      <c r="FC3" s="66"/>
      <c r="FD3" s="66"/>
      <c r="FE3" s="66"/>
      <c r="FF3" s="66"/>
      <c r="FG3" s="66"/>
      <c r="FH3" s="66"/>
      <c r="FI3" s="66"/>
      <c r="FJ3" s="66"/>
      <c r="FK3" s="66"/>
      <c r="FL3" s="66"/>
      <c r="FM3" s="66"/>
      <c r="FN3" s="66"/>
      <c r="FO3" s="66"/>
      <c r="FP3" s="66"/>
      <c r="FQ3" s="66"/>
      <c r="FR3" s="66"/>
      <c r="FS3" s="66"/>
      <c r="FT3" s="66"/>
      <c r="FU3" s="66"/>
      <c r="FV3" s="66"/>
      <c r="FW3" s="66"/>
      <c r="FX3" s="66"/>
      <c r="FY3" s="66"/>
      <c r="FZ3" s="66"/>
      <c r="GA3" s="66"/>
      <c r="GB3" s="66"/>
      <c r="GC3" s="66"/>
      <c r="GD3" s="66"/>
      <c r="GE3" s="66"/>
      <c r="GF3" s="66"/>
      <c r="GG3" s="66"/>
      <c r="GH3" s="66"/>
      <c r="GI3" s="66"/>
      <c r="GJ3" s="66"/>
      <c r="GK3" s="66"/>
      <c r="GL3" s="66"/>
      <c r="GM3" s="66"/>
      <c r="GN3" s="66"/>
      <c r="GO3" s="66"/>
      <c r="GP3" s="66"/>
      <c r="GQ3" s="66"/>
      <c r="GR3" s="66"/>
      <c r="GS3" s="66"/>
      <c r="GT3" s="66"/>
      <c r="GU3" s="66"/>
      <c r="GV3" s="66"/>
      <c r="GW3" s="66"/>
      <c r="GX3" s="66"/>
      <c r="GY3" s="66"/>
      <c r="GZ3" s="66"/>
      <c r="HA3" s="66"/>
      <c r="HB3" s="66"/>
      <c r="HC3" s="66"/>
      <c r="HD3" s="66"/>
      <c r="HE3" s="66"/>
      <c r="HF3" s="66"/>
      <c r="HG3" s="66"/>
      <c r="HH3" s="66"/>
      <c r="HI3" s="66"/>
      <c r="HJ3" s="66"/>
      <c r="HK3" s="66"/>
      <c r="HL3" s="66"/>
      <c r="HM3" s="66"/>
      <c r="HN3" s="66"/>
      <c r="HO3" s="66"/>
      <c r="HP3" s="66"/>
      <c r="HQ3" s="66"/>
      <c r="HR3" s="66"/>
      <c r="HS3" s="66"/>
      <c r="HT3" s="66"/>
      <c r="HU3" s="66"/>
      <c r="HV3" s="66"/>
      <c r="HW3" s="66"/>
      <c r="HX3" s="66"/>
      <c r="HY3" s="66"/>
      <c r="HZ3" s="66"/>
      <c r="IA3" s="66"/>
      <c r="IB3" s="66"/>
      <c r="IC3" s="66"/>
      <c r="ID3" s="66"/>
      <c r="IE3" s="66"/>
      <c r="IF3" s="66"/>
      <c r="IG3" s="66"/>
      <c r="IH3" s="66"/>
      <c r="II3" s="66"/>
      <c r="IJ3" s="66"/>
      <c r="IK3" s="66"/>
      <c r="IL3" s="66"/>
      <c r="IM3" s="66"/>
      <c r="IN3" s="66"/>
      <c r="IO3" s="66"/>
      <c r="IP3" s="66"/>
      <c r="IQ3" s="66"/>
      <c r="IR3" s="66"/>
      <c r="IS3" s="66"/>
      <c r="IT3" s="66"/>
      <c r="IU3" s="66"/>
      <c r="IV3" s="66"/>
      <c r="IW3" s="66"/>
      <c r="IX3" s="66"/>
      <c r="IY3" s="66"/>
      <c r="IZ3" s="66"/>
      <c r="JA3" s="66"/>
      <c r="JB3" s="66"/>
      <c r="JC3" s="66"/>
      <c r="JD3" s="66"/>
      <c r="JE3" s="66"/>
      <c r="JF3" s="66"/>
      <c r="JG3" s="66"/>
      <c r="JH3" s="66"/>
      <c r="JI3" s="66"/>
      <c r="JJ3" s="66"/>
      <c r="JK3" s="66"/>
      <c r="JL3" s="66"/>
      <c r="JM3" s="66"/>
      <c r="JN3" s="66"/>
      <c r="JO3" s="66"/>
      <c r="JP3" s="66"/>
      <c r="JQ3" s="66"/>
      <c r="JR3" s="66"/>
      <c r="JS3" s="66"/>
      <c r="JT3" s="66"/>
      <c r="JU3" s="66"/>
      <c r="JV3" s="66"/>
      <c r="JW3" s="66"/>
      <c r="JX3" s="66"/>
      <c r="JY3" s="66"/>
      <c r="JZ3" s="66"/>
      <c r="KA3" s="66"/>
      <c r="KB3" s="66"/>
      <c r="KC3" s="66"/>
      <c r="KD3" s="66"/>
      <c r="KE3" s="66"/>
      <c r="KF3" s="66"/>
      <c r="KG3" s="66"/>
      <c r="KH3" s="66"/>
      <c r="KI3" s="66"/>
      <c r="KJ3" s="66"/>
      <c r="KK3" s="66"/>
      <c r="KL3" s="66"/>
      <c r="KM3" s="66"/>
      <c r="KN3" s="66"/>
      <c r="KO3" s="66"/>
      <c r="KP3" s="66"/>
      <c r="KQ3" s="66"/>
      <c r="KR3" s="66"/>
      <c r="KS3" s="66"/>
      <c r="KT3" s="66"/>
      <c r="KU3" s="66"/>
      <c r="KV3" s="66"/>
      <c r="KW3" s="66"/>
      <c r="KX3" s="66"/>
      <c r="KY3" s="66"/>
      <c r="KZ3" s="66"/>
      <c r="LA3" s="66"/>
      <c r="LB3" s="66"/>
      <c r="LC3" s="66"/>
      <c r="LD3" s="66"/>
      <c r="LE3" s="66"/>
      <c r="LF3" s="66"/>
      <c r="LG3" s="66"/>
      <c r="LH3" s="66"/>
      <c r="LI3" s="66"/>
      <c r="LJ3" s="66"/>
      <c r="LK3" s="66"/>
      <c r="LL3" s="66"/>
      <c r="LM3" s="66"/>
      <c r="LN3" s="66"/>
      <c r="LO3" s="66"/>
      <c r="LP3" s="66"/>
      <c r="LQ3" s="66"/>
      <c r="LR3" s="66"/>
      <c r="LS3" s="66"/>
      <c r="LT3" s="66"/>
      <c r="LU3" s="66"/>
      <c r="LV3" s="66"/>
      <c r="LW3" s="66"/>
      <c r="LX3" s="66"/>
      <c r="LY3" s="66"/>
      <c r="LZ3" s="66"/>
      <c r="MA3" s="66"/>
      <c r="MB3" s="66"/>
      <c r="MC3" s="66"/>
      <c r="MD3" s="66"/>
      <c r="ME3" s="66"/>
      <c r="MF3" s="66"/>
      <c r="MG3" s="66"/>
      <c r="MH3" s="66"/>
      <c r="MI3" s="66"/>
      <c r="MJ3" s="66"/>
      <c r="MK3" s="66"/>
      <c r="ML3" s="66"/>
      <c r="MM3" s="66"/>
      <c r="MN3" s="66"/>
      <c r="MO3" s="66"/>
      <c r="MP3" s="66"/>
      <c r="MQ3" s="66"/>
      <c r="MR3" s="66"/>
      <c r="MS3" s="66"/>
      <c r="MT3" s="66"/>
      <c r="MU3" s="66"/>
      <c r="MV3" s="66"/>
      <c r="MW3" s="66"/>
      <c r="MX3" s="66"/>
      <c r="MY3" s="66"/>
      <c r="MZ3" s="66"/>
      <c r="NA3" s="66"/>
      <c r="NB3" s="66"/>
      <c r="NC3" s="66"/>
      <c r="ND3" s="66"/>
      <c r="NE3" s="66"/>
      <c r="NF3" s="66"/>
      <c r="NG3" s="66"/>
      <c r="NH3" s="66"/>
      <c r="NI3" s="66"/>
      <c r="NJ3" s="66"/>
      <c r="NK3" s="66"/>
      <c r="NL3" s="66"/>
      <c r="NM3" s="66"/>
      <c r="NN3" s="66"/>
      <c r="NO3" s="66"/>
      <c r="NP3" s="66"/>
      <c r="NQ3" s="66"/>
      <c r="NR3" s="66"/>
      <c r="NS3" s="66"/>
      <c r="NT3" s="66"/>
      <c r="NU3" s="66"/>
      <c r="NV3" s="66"/>
      <c r="NW3" s="66"/>
      <c r="NX3" s="66"/>
      <c r="NY3" s="66"/>
      <c r="NZ3" s="66"/>
      <c r="OA3" s="66"/>
      <c r="OB3" s="66"/>
      <c r="OC3" s="66"/>
      <c r="OD3" s="66"/>
      <c r="OE3" s="66"/>
      <c r="OF3" s="66"/>
      <c r="OG3" s="66"/>
      <c r="OH3" s="66"/>
      <c r="OI3" s="66"/>
      <c r="OJ3" s="66"/>
      <c r="OK3" s="66"/>
      <c r="OL3" s="66"/>
      <c r="OM3" s="66"/>
      <c r="ON3" s="66"/>
      <c r="OO3" s="66"/>
      <c r="OP3" s="66"/>
      <c r="OQ3" s="66"/>
      <c r="OR3" s="66"/>
      <c r="OS3" s="66"/>
      <c r="OT3" s="66"/>
      <c r="OU3" s="66"/>
      <c r="OV3" s="66"/>
      <c r="OW3" s="66"/>
      <c r="OX3" s="66"/>
      <c r="OY3" s="66"/>
      <c r="OZ3" s="66"/>
      <c r="PA3" s="66"/>
      <c r="PB3" s="66"/>
      <c r="PC3" s="66"/>
      <c r="PD3" s="66"/>
      <c r="PE3" s="66"/>
      <c r="PF3" s="66"/>
      <c r="PG3" s="66"/>
      <c r="PH3" s="66"/>
      <c r="PI3" s="66"/>
      <c r="PJ3" s="66"/>
      <c r="PK3" s="66"/>
      <c r="PL3" s="66"/>
      <c r="PM3" s="66"/>
      <c r="PN3" s="66"/>
      <c r="PO3" s="66"/>
      <c r="PP3" s="66"/>
      <c r="PQ3" s="66"/>
      <c r="PR3" s="66"/>
      <c r="PS3" s="66"/>
      <c r="PT3" s="66"/>
      <c r="PU3" s="66"/>
      <c r="PV3" s="66"/>
      <c r="PW3" s="66"/>
      <c r="PX3" s="66"/>
      <c r="PY3" s="66"/>
      <c r="PZ3" s="66"/>
      <c r="QA3" s="66"/>
      <c r="QB3" s="66"/>
      <c r="QC3" s="66"/>
      <c r="QD3" s="66"/>
      <c r="QE3" s="66"/>
      <c r="QF3" s="66"/>
      <c r="QG3" s="66"/>
      <c r="QH3" s="66"/>
      <c r="QI3" s="66"/>
      <c r="QJ3" s="66"/>
      <c r="QK3" s="66"/>
      <c r="QL3" s="66"/>
      <c r="QM3" s="66"/>
      <c r="QN3" s="66"/>
      <c r="QO3" s="66"/>
      <c r="QP3" s="66"/>
      <c r="QQ3" s="66"/>
      <c r="QR3" s="66"/>
      <c r="QS3" s="66"/>
      <c r="QT3" s="66"/>
      <c r="QU3" s="66"/>
      <c r="QV3" s="66"/>
      <c r="QW3" s="66"/>
      <c r="QX3" s="66"/>
      <c r="QY3" s="66"/>
      <c r="QZ3" s="66"/>
      <c r="RA3" s="66"/>
      <c r="RB3" s="66"/>
      <c r="RC3" s="66"/>
      <c r="RD3" s="66"/>
      <c r="RE3" s="66"/>
      <c r="RF3" s="66"/>
      <c r="RG3" s="66"/>
      <c r="RH3" s="66"/>
      <c r="RI3" s="66"/>
      <c r="RJ3" s="66"/>
      <c r="RK3" s="66"/>
      <c r="RL3" s="66"/>
      <c r="RM3" s="66"/>
      <c r="RN3" s="66"/>
      <c r="RO3" s="66"/>
      <c r="RP3" s="66"/>
      <c r="RQ3" s="66"/>
      <c r="RR3" s="66"/>
      <c r="RS3" s="66"/>
      <c r="RT3" s="66"/>
      <c r="RU3" s="66"/>
      <c r="RV3" s="66"/>
      <c r="RW3" s="66"/>
      <c r="RX3" s="66"/>
      <c r="RY3" s="66"/>
      <c r="RZ3" s="66"/>
      <c r="SA3" s="66"/>
      <c r="SB3" s="66"/>
      <c r="SC3" s="66"/>
      <c r="SD3" s="66"/>
      <c r="SE3" s="66"/>
      <c r="SF3" s="66"/>
      <c r="SG3" s="66"/>
      <c r="SH3" s="66"/>
      <c r="SI3" s="66"/>
      <c r="SJ3" s="66"/>
      <c r="SK3" s="66"/>
      <c r="SL3" s="66"/>
      <c r="SM3" s="66"/>
      <c r="SN3" s="66"/>
      <c r="SO3" s="66"/>
      <c r="SP3" s="66"/>
      <c r="SQ3" s="66"/>
      <c r="SR3" s="66"/>
      <c r="SS3" s="66"/>
      <c r="ST3" s="66"/>
      <c r="SU3" s="66"/>
      <c r="SV3" s="66"/>
      <c r="SW3" s="66"/>
      <c r="SX3" s="66"/>
      <c r="SY3" s="66"/>
      <c r="SZ3" s="66"/>
      <c r="TA3" s="66"/>
      <c r="TB3" s="66"/>
      <c r="TC3" s="66"/>
      <c r="TD3" s="66"/>
      <c r="TE3" s="66"/>
      <c r="TF3" s="66"/>
      <c r="TG3" s="66"/>
      <c r="TH3" s="66"/>
      <c r="TI3" s="66"/>
      <c r="TJ3" s="66"/>
      <c r="TK3" s="66"/>
      <c r="TL3" s="66"/>
      <c r="TM3" s="66"/>
      <c r="TN3" s="66"/>
      <c r="TO3" s="66"/>
      <c r="TP3" s="66"/>
      <c r="TQ3" s="66"/>
      <c r="TR3" s="66"/>
      <c r="TS3" s="66"/>
      <c r="TT3" s="66"/>
      <c r="TU3" s="66"/>
      <c r="TV3" s="66"/>
      <c r="TW3" s="66"/>
      <c r="TX3" s="66"/>
      <c r="TY3" s="66"/>
      <c r="TZ3" s="66"/>
      <c r="UA3" s="66"/>
      <c r="UB3" s="66"/>
      <c r="UC3" s="66"/>
      <c r="UD3" s="66"/>
      <c r="UE3" s="66"/>
      <c r="UF3" s="66"/>
      <c r="UG3" s="66"/>
      <c r="UH3" s="66"/>
      <c r="UI3" s="66"/>
      <c r="UJ3" s="66"/>
      <c r="UK3" s="66"/>
      <c r="UL3" s="66"/>
      <c r="UM3" s="66"/>
      <c r="UN3" s="66"/>
      <c r="UO3" s="66"/>
      <c r="UP3" s="66"/>
      <c r="UQ3" s="66"/>
      <c r="UR3" s="66"/>
      <c r="US3" s="66"/>
      <c r="UT3" s="66"/>
      <c r="UU3" s="66"/>
      <c r="UV3" s="66"/>
      <c r="UW3" s="66"/>
      <c r="UX3" s="66"/>
      <c r="UY3" s="66"/>
      <c r="UZ3" s="66"/>
      <c r="VA3" s="66"/>
      <c r="VB3" s="66"/>
      <c r="VC3" s="66"/>
      <c r="VD3" s="66"/>
      <c r="VE3" s="66"/>
      <c r="VF3" s="66"/>
      <c r="VG3" s="66"/>
      <c r="VH3" s="66"/>
      <c r="VI3" s="66"/>
      <c r="VJ3" s="66"/>
      <c r="VK3" s="66"/>
      <c r="VL3" s="66"/>
      <c r="VM3" s="66"/>
      <c r="VN3" s="66"/>
      <c r="VO3" s="66"/>
      <c r="VP3" s="66"/>
      <c r="VQ3" s="66"/>
      <c r="VR3" s="66"/>
      <c r="VS3" s="66"/>
      <c r="VT3" s="66"/>
      <c r="VU3" s="66"/>
      <c r="VV3" s="66"/>
      <c r="VW3" s="66"/>
      <c r="VX3" s="66"/>
      <c r="VY3" s="66"/>
      <c r="VZ3" s="66"/>
      <c r="WA3" s="66"/>
      <c r="WB3" s="66"/>
      <c r="WC3" s="66"/>
      <c r="WD3" s="66"/>
      <c r="WE3" s="66"/>
      <c r="WF3" s="66"/>
      <c r="WG3" s="66"/>
      <c r="WH3" s="66"/>
      <c r="WI3" s="66"/>
      <c r="WJ3" s="66"/>
      <c r="WK3" s="66"/>
      <c r="WL3" s="66"/>
      <c r="WM3" s="66"/>
      <c r="WN3" s="66"/>
      <c r="WO3" s="66"/>
      <c r="WP3" s="66"/>
      <c r="WQ3" s="66"/>
      <c r="WR3" s="66"/>
      <c r="WS3" s="66"/>
      <c r="WT3" s="66"/>
      <c r="WU3" s="66"/>
      <c r="WV3" s="66"/>
      <c r="WW3" s="66"/>
      <c r="WX3" s="66"/>
      <c r="WY3" s="66"/>
      <c r="WZ3" s="66"/>
      <c r="XA3" s="66"/>
      <c r="XB3" s="66"/>
      <c r="XC3" s="66"/>
      <c r="XD3" s="66"/>
      <c r="XE3" s="66"/>
      <c r="XF3" s="66"/>
      <c r="XG3" s="66"/>
      <c r="XH3" s="66"/>
      <c r="XI3" s="66"/>
      <c r="XJ3" s="66"/>
      <c r="XK3" s="66"/>
      <c r="XL3" s="66"/>
      <c r="XM3" s="66"/>
      <c r="XN3" s="66"/>
      <c r="XO3" s="66"/>
      <c r="XP3" s="66"/>
      <c r="XQ3" s="66"/>
      <c r="XR3" s="66"/>
      <c r="XS3" s="66"/>
      <c r="XT3" s="66"/>
      <c r="XU3" s="66"/>
      <c r="XV3" s="66"/>
      <c r="XW3" s="66"/>
      <c r="XX3" s="66"/>
      <c r="XY3" s="66"/>
      <c r="XZ3" s="66"/>
      <c r="YA3" s="66"/>
      <c r="YB3" s="66"/>
      <c r="YC3" s="66"/>
      <c r="YD3" s="66"/>
      <c r="YE3" s="66"/>
      <c r="YF3" s="66"/>
      <c r="YG3" s="66"/>
      <c r="YH3" s="66"/>
      <c r="YI3" s="66"/>
      <c r="YJ3" s="66"/>
      <c r="YK3" s="66"/>
      <c r="YL3" s="66"/>
      <c r="YM3" s="66"/>
      <c r="YN3" s="66"/>
      <c r="YO3" s="66"/>
      <c r="YP3" s="66"/>
      <c r="YQ3" s="66"/>
      <c r="YR3" s="66"/>
      <c r="YS3" s="66"/>
      <c r="YT3" s="66"/>
      <c r="YU3" s="66"/>
      <c r="YV3" s="66"/>
      <c r="YW3" s="66"/>
      <c r="YX3" s="66"/>
      <c r="YY3" s="66"/>
      <c r="YZ3" s="66"/>
      <c r="ZA3" s="66"/>
      <c r="ZB3" s="66"/>
      <c r="ZC3" s="66"/>
      <c r="ZD3" s="66"/>
      <c r="ZE3" s="66"/>
      <c r="ZF3" s="66"/>
      <c r="ZG3" s="66"/>
      <c r="ZH3" s="66"/>
      <c r="ZI3" s="66"/>
      <c r="ZJ3" s="66"/>
      <c r="ZK3" s="66"/>
      <c r="ZL3" s="66"/>
      <c r="ZM3" s="66"/>
      <c r="ZN3" s="66"/>
      <c r="ZO3" s="66"/>
      <c r="ZP3" s="66"/>
      <c r="ZQ3" s="66"/>
      <c r="ZR3" s="66"/>
      <c r="ZS3" s="66"/>
      <c r="ZT3" s="66"/>
      <c r="ZU3" s="66"/>
      <c r="ZV3" s="66"/>
      <c r="ZW3" s="66"/>
      <c r="ZX3" s="66"/>
      <c r="ZY3" s="66"/>
      <c r="ZZ3" s="66"/>
      <c r="AAA3" s="66"/>
      <c r="AAB3" s="66"/>
      <c r="AAC3" s="66"/>
      <c r="AAD3" s="66"/>
      <c r="AAE3" s="66"/>
      <c r="AAF3" s="66"/>
      <c r="AAG3" s="66"/>
      <c r="AAH3" s="66"/>
      <c r="AAI3" s="66"/>
      <c r="AAJ3" s="66"/>
      <c r="AAK3" s="66"/>
      <c r="AAL3" s="66"/>
      <c r="AAM3" s="66"/>
      <c r="AAN3" s="66"/>
      <c r="AAO3" s="66"/>
      <c r="AAP3" s="66"/>
      <c r="AAQ3" s="66"/>
      <c r="AAR3" s="66"/>
      <c r="AAS3" s="66"/>
      <c r="AAT3" s="66"/>
      <c r="AAU3" s="66"/>
      <c r="AAV3" s="66"/>
      <c r="AAW3" s="66"/>
      <c r="AAX3" s="66"/>
      <c r="AAY3" s="66"/>
      <c r="AAZ3" s="66"/>
      <c r="ABA3" s="66"/>
      <c r="ABB3" s="66"/>
      <c r="ABC3" s="66"/>
      <c r="ABD3" s="66"/>
      <c r="ABE3" s="66"/>
      <c r="ABF3" s="66"/>
      <c r="ABG3" s="66"/>
      <c r="ABH3" s="66"/>
      <c r="ABI3" s="66"/>
      <c r="ABJ3" s="66"/>
      <c r="ABK3" s="66"/>
      <c r="ABL3" s="66"/>
      <c r="ABM3" s="66"/>
      <c r="ABN3" s="66"/>
      <c r="ABO3" s="66"/>
      <c r="ABP3" s="66"/>
      <c r="ABQ3" s="66"/>
      <c r="ABR3" s="66"/>
      <c r="ABS3" s="66"/>
      <c r="ABT3" s="66"/>
      <c r="ABU3" s="66"/>
      <c r="ABV3" s="66"/>
      <c r="ABW3" s="66"/>
      <c r="ABX3" s="66"/>
      <c r="ABY3" s="66"/>
      <c r="ABZ3" s="66"/>
      <c r="ACA3" s="66"/>
      <c r="ACB3" s="66"/>
      <c r="ACC3" s="66"/>
      <c r="ACD3" s="66"/>
      <c r="ACE3" s="66"/>
      <c r="ACF3" s="66"/>
      <c r="ACG3" s="66"/>
      <c r="ACH3" s="66"/>
      <c r="ACI3" s="66"/>
      <c r="ACJ3" s="66"/>
      <c r="ACK3" s="66"/>
      <c r="ACL3" s="66"/>
      <c r="ACM3" s="66"/>
      <c r="ACN3" s="66"/>
      <c r="ACO3" s="66"/>
      <c r="ACP3" s="66"/>
      <c r="ACQ3" s="66"/>
      <c r="ACR3" s="66"/>
      <c r="ACS3" s="66"/>
      <c r="ACT3" s="66"/>
      <c r="ACU3" s="66"/>
      <c r="ACV3" s="66"/>
      <c r="ACW3" s="66"/>
      <c r="ACX3" s="66"/>
      <c r="ACY3" s="66"/>
      <c r="ACZ3" s="66"/>
      <c r="ADA3" s="66"/>
      <c r="ADB3" s="66"/>
      <c r="ADC3" s="66"/>
      <c r="ADD3" s="66"/>
      <c r="ADE3" s="66"/>
      <c r="ADF3" s="66"/>
      <c r="ADG3" s="66"/>
      <c r="ADH3" s="66"/>
      <c r="ADI3" s="66"/>
      <c r="ADJ3" s="66"/>
      <c r="ADK3" s="66"/>
      <c r="ADL3" s="66"/>
      <c r="ADM3" s="66"/>
      <c r="ADN3" s="66"/>
      <c r="ADO3" s="66"/>
      <c r="ADP3" s="66"/>
      <c r="ADQ3" s="66"/>
      <c r="ADR3" s="66"/>
      <c r="ADS3" s="66"/>
      <c r="ADT3" s="66"/>
      <c r="ADU3" s="66"/>
      <c r="ADV3" s="66"/>
      <c r="ADW3" s="66"/>
      <c r="ADX3" s="66"/>
      <c r="ADY3" s="66"/>
      <c r="ADZ3" s="66"/>
      <c r="AEA3" s="66"/>
      <c r="AEB3" s="66"/>
      <c r="AEC3" s="66"/>
      <c r="AED3" s="66"/>
      <c r="AEE3" s="66"/>
      <c r="AEF3" s="66"/>
      <c r="AEG3" s="66"/>
      <c r="AEH3" s="66"/>
      <c r="AEI3" s="66"/>
      <c r="AEJ3" s="66"/>
      <c r="AEK3" s="66"/>
      <c r="AEL3" s="66"/>
      <c r="AEM3" s="66"/>
      <c r="AEN3" s="66"/>
      <c r="AEO3" s="66"/>
      <c r="AEP3" s="66"/>
      <c r="AEQ3" s="66"/>
      <c r="AER3" s="66"/>
      <c r="AES3" s="66"/>
      <c r="AET3" s="66"/>
      <c r="AEU3" s="66"/>
      <c r="AEV3" s="66"/>
      <c r="AEW3" s="66"/>
      <c r="AEX3" s="66"/>
      <c r="AEY3" s="66"/>
      <c r="AEZ3" s="66"/>
      <c r="AFA3" s="66"/>
      <c r="AFB3" s="66"/>
      <c r="AFC3" s="66"/>
      <c r="AFD3" s="66"/>
      <c r="AFE3" s="66"/>
      <c r="AFF3" s="66"/>
      <c r="AFG3" s="66"/>
      <c r="AFH3" s="66"/>
      <c r="AFI3" s="66"/>
      <c r="AFJ3" s="66"/>
      <c r="AFK3" s="66"/>
      <c r="AFL3" s="66"/>
      <c r="AFM3" s="66"/>
      <c r="AFN3" s="66"/>
      <c r="AFO3" s="66"/>
      <c r="AFP3" s="66"/>
      <c r="AFQ3" s="66"/>
      <c r="AFR3" s="66"/>
      <c r="AFS3" s="66"/>
      <c r="AFT3" s="66"/>
      <c r="AFU3" s="66"/>
      <c r="AFV3" s="66"/>
      <c r="AFW3" s="66"/>
      <c r="AFX3" s="66"/>
      <c r="AFY3" s="66"/>
      <c r="AFZ3" s="66"/>
      <c r="AGA3" s="66"/>
      <c r="AGB3" s="66"/>
      <c r="AGC3" s="66"/>
      <c r="AGD3" s="66"/>
      <c r="AGE3" s="66"/>
      <c r="AGF3" s="66"/>
      <c r="AGG3" s="66"/>
      <c r="AGH3" s="66"/>
      <c r="AGI3" s="66"/>
      <c r="AGJ3" s="66"/>
      <c r="AGK3" s="66"/>
      <c r="AGL3" s="66"/>
      <c r="AGM3" s="66"/>
      <c r="AGN3" s="66"/>
      <c r="AGO3" s="66"/>
      <c r="AGP3" s="66"/>
      <c r="AGQ3" s="66"/>
      <c r="AGR3" s="66"/>
      <c r="AGS3" s="66"/>
      <c r="AGT3" s="66"/>
      <c r="AGU3" s="66"/>
      <c r="AGV3" s="66"/>
      <c r="AGW3" s="66"/>
      <c r="AGX3" s="66"/>
      <c r="AGY3" s="66"/>
      <c r="AGZ3" s="66"/>
      <c r="AHA3" s="66"/>
      <c r="AHB3" s="66"/>
      <c r="AHC3" s="66"/>
      <c r="AHD3" s="66"/>
      <c r="AHE3" s="66"/>
      <c r="AHF3" s="66"/>
      <c r="AHG3" s="66"/>
      <c r="AHH3" s="66"/>
      <c r="AHI3" s="66"/>
      <c r="AHJ3" s="66"/>
      <c r="AHK3" s="66"/>
      <c r="AHL3" s="66"/>
      <c r="AHM3" s="66"/>
      <c r="AHN3" s="66"/>
      <c r="AHO3" s="66"/>
      <c r="AHP3" s="66"/>
      <c r="AHQ3" s="66"/>
      <c r="AHR3" s="66"/>
      <c r="AHS3" s="66"/>
      <c r="AHT3" s="66"/>
      <c r="AHU3" s="66"/>
      <c r="AHV3" s="66"/>
      <c r="AHW3" s="66"/>
      <c r="AHX3" s="66"/>
      <c r="AHY3" s="66"/>
      <c r="AHZ3" s="66"/>
      <c r="AIA3" s="66"/>
      <c r="AIB3" s="66"/>
      <c r="AIC3" s="66"/>
      <c r="AID3" s="66"/>
      <c r="AIE3" s="66"/>
      <c r="AIF3" s="66"/>
      <c r="AIG3" s="66"/>
      <c r="AIH3" s="66"/>
      <c r="AII3" s="66"/>
      <c r="AIJ3" s="66"/>
      <c r="AIK3" s="66"/>
      <c r="AIL3" s="66"/>
      <c r="AIM3" s="66"/>
      <c r="AIN3" s="66"/>
      <c r="AIO3" s="66"/>
      <c r="AIP3" s="66"/>
      <c r="AIQ3" s="66"/>
      <c r="AIR3" s="66"/>
      <c r="AIS3" s="66"/>
      <c r="AIT3" s="66"/>
      <c r="AIU3" s="66"/>
      <c r="AIV3" s="66"/>
      <c r="AIW3" s="66"/>
      <c r="AIX3" s="66"/>
      <c r="AIY3" s="66"/>
      <c r="AIZ3" s="66"/>
      <c r="AJA3" s="66"/>
      <c r="AJB3" s="66"/>
      <c r="AJC3" s="66"/>
      <c r="AJD3" s="66"/>
      <c r="AJE3" s="66"/>
      <c r="AJF3" s="66"/>
      <c r="AJG3" s="66"/>
      <c r="AJH3" s="66"/>
      <c r="AJI3" s="66"/>
      <c r="AJJ3" s="66"/>
      <c r="AJK3" s="66"/>
      <c r="AJL3" s="66"/>
      <c r="AJM3" s="66"/>
      <c r="AJN3" s="66"/>
      <c r="AJO3" s="66"/>
      <c r="AJP3" s="66"/>
      <c r="AJQ3" s="66"/>
      <c r="AJR3" s="66"/>
      <c r="AJS3" s="66"/>
      <c r="AJT3" s="66"/>
      <c r="AJU3" s="66"/>
      <c r="AJV3" s="66"/>
      <c r="AJW3" s="66"/>
      <c r="AJX3" s="66"/>
      <c r="AJY3" s="66"/>
      <c r="AJZ3" s="66"/>
      <c r="AKA3" s="66"/>
      <c r="AKB3" s="66"/>
      <c r="AKC3" s="66"/>
      <c r="AKD3" s="66"/>
      <c r="AKE3" s="66"/>
      <c r="AKF3" s="66"/>
      <c r="AKG3" s="66"/>
      <c r="AKH3" s="66"/>
      <c r="AKI3" s="66"/>
      <c r="AKJ3" s="66"/>
      <c r="AKK3" s="66"/>
      <c r="AKL3" s="66"/>
      <c r="AKM3" s="66"/>
      <c r="AKN3" s="66"/>
      <c r="AKO3" s="66"/>
      <c r="AKP3" s="66"/>
      <c r="AKQ3" s="66"/>
      <c r="AKR3" s="66"/>
      <c r="AKS3" s="66"/>
      <c r="AKT3" s="66"/>
      <c r="AKU3" s="66"/>
      <c r="AKV3" s="66"/>
      <c r="AKW3" s="66"/>
      <c r="AKX3" s="66"/>
      <c r="AKY3" s="66"/>
      <c r="AKZ3" s="66"/>
      <c r="ALA3" s="66"/>
      <c r="ALB3" s="66"/>
      <c r="ALC3" s="66"/>
      <c r="ALD3" s="66"/>
      <c r="ALE3" s="66"/>
      <c r="ALF3" s="66"/>
      <c r="ALG3" s="66"/>
      <c r="ALH3" s="66"/>
      <c r="ALI3" s="66"/>
      <c r="ALJ3" s="66"/>
      <c r="ALK3" s="66"/>
      <c r="ALL3" s="66"/>
      <c r="ALM3" s="66"/>
      <c r="ALN3" s="66"/>
      <c r="ALO3" s="66"/>
      <c r="ALP3" s="66"/>
      <c r="ALQ3" s="66"/>
      <c r="ALR3" s="66"/>
      <c r="ALS3" s="66"/>
      <c r="ALT3" s="66"/>
      <c r="ALU3" s="66"/>
      <c r="ALV3" s="66"/>
      <c r="ALW3" s="66"/>
      <c r="ALX3" s="66"/>
      <c r="ALY3" s="66"/>
      <c r="ALZ3" s="66"/>
      <c r="AMA3" s="66"/>
      <c r="AMB3" s="66"/>
      <c r="AMC3" s="66"/>
      <c r="AMD3" s="66"/>
      <c r="AME3" s="66"/>
      <c r="AMF3" s="66"/>
      <c r="AMG3" s="66"/>
      <c r="AMH3" s="66"/>
      <c r="AMI3" s="66"/>
      <c r="AMJ3" s="66"/>
      <c r="AMK3" s="66"/>
      <c r="AML3" s="66"/>
      <c r="AMM3" s="66"/>
      <c r="AMN3" s="66"/>
      <c r="AMO3" s="66"/>
      <c r="AMP3" s="66"/>
      <c r="AMQ3" s="66"/>
      <c r="AMR3" s="66"/>
      <c r="AMS3" s="66"/>
      <c r="AMT3" s="66"/>
      <c r="AMU3" s="66"/>
      <c r="AMV3" s="66"/>
      <c r="AMW3" s="66"/>
      <c r="AMX3" s="66"/>
      <c r="AMY3" s="66"/>
      <c r="AMZ3" s="66"/>
      <c r="ANA3" s="66"/>
      <c r="ANB3" s="66"/>
      <c r="ANC3" s="66"/>
      <c r="AND3" s="66"/>
      <c r="ANE3" s="66"/>
      <c r="ANF3" s="66"/>
      <c r="ANG3" s="66"/>
      <c r="ANH3" s="66"/>
      <c r="ANI3" s="66"/>
      <c r="ANJ3" s="66"/>
      <c r="ANK3" s="66"/>
      <c r="ANL3" s="66"/>
      <c r="ANM3" s="66"/>
      <c r="ANN3" s="66"/>
      <c r="ANO3" s="66"/>
      <c r="ANP3" s="66"/>
      <c r="ANQ3" s="66"/>
      <c r="ANR3" s="66"/>
      <c r="ANS3" s="66"/>
      <c r="ANT3" s="66"/>
      <c r="ANU3" s="66"/>
      <c r="ANV3" s="66"/>
      <c r="ANW3" s="66"/>
      <c r="ANX3" s="66"/>
      <c r="ANY3" s="66"/>
      <c r="ANZ3" s="66"/>
      <c r="AOA3" s="66"/>
      <c r="AOB3" s="66"/>
      <c r="AOC3" s="66"/>
      <c r="AOD3" s="66"/>
      <c r="AOE3" s="66"/>
      <c r="AOF3" s="66"/>
      <c r="AOG3" s="66"/>
      <c r="AOH3" s="66"/>
      <c r="AOI3" s="66"/>
      <c r="AOJ3" s="66"/>
      <c r="AOK3" s="66"/>
      <c r="AOL3" s="66"/>
      <c r="AOM3" s="66"/>
      <c r="AON3" s="66"/>
      <c r="AOO3" s="66"/>
      <c r="AOP3" s="66"/>
      <c r="AOQ3" s="66"/>
      <c r="AOR3" s="66"/>
      <c r="AOS3" s="66"/>
      <c r="AOT3" s="66"/>
      <c r="AOU3" s="66"/>
      <c r="AOV3" s="66"/>
      <c r="AOW3" s="66"/>
      <c r="AOX3" s="66"/>
      <c r="AOY3" s="66"/>
      <c r="AOZ3" s="66"/>
      <c r="APA3" s="66"/>
      <c r="APB3" s="66"/>
      <c r="APC3" s="66"/>
      <c r="APD3" s="66"/>
      <c r="APE3" s="66"/>
      <c r="APF3" s="66"/>
      <c r="APG3" s="66"/>
      <c r="APH3" s="66"/>
      <c r="API3" s="66"/>
      <c r="APJ3" s="66"/>
      <c r="APK3" s="66"/>
      <c r="APL3" s="66"/>
      <c r="APM3" s="66"/>
      <c r="APN3" s="66"/>
      <c r="APO3" s="66"/>
      <c r="APP3" s="66"/>
      <c r="APQ3" s="66"/>
      <c r="APR3" s="66"/>
      <c r="APS3" s="66"/>
      <c r="APT3" s="66"/>
      <c r="APU3" s="66"/>
      <c r="APV3" s="66"/>
      <c r="APW3" s="66"/>
      <c r="APX3" s="66"/>
      <c r="APY3" s="66"/>
      <c r="APZ3" s="66"/>
      <c r="AQA3" s="66"/>
      <c r="AQB3" s="66"/>
      <c r="AQC3" s="66"/>
      <c r="AQD3" s="66"/>
      <c r="AQE3" s="66"/>
      <c r="AQF3" s="66"/>
      <c r="AQG3" s="66"/>
      <c r="AQH3" s="66"/>
      <c r="AQI3" s="66"/>
      <c r="AQJ3" s="66"/>
      <c r="AQK3" s="66"/>
      <c r="AQL3" s="66"/>
      <c r="AQM3" s="66"/>
      <c r="AQN3" s="66"/>
      <c r="AQO3" s="66"/>
      <c r="AQP3" s="66"/>
      <c r="AQQ3" s="66"/>
      <c r="AQR3" s="66"/>
      <c r="AQS3" s="66"/>
      <c r="AQT3" s="66"/>
      <c r="AQU3" s="66"/>
      <c r="AQV3" s="66"/>
      <c r="AQW3" s="66"/>
      <c r="AQX3" s="66"/>
      <c r="AQY3" s="66"/>
      <c r="AQZ3" s="66"/>
      <c r="ARA3" s="66"/>
      <c r="ARB3" s="66"/>
      <c r="ARC3" s="66"/>
      <c r="ARD3" s="66"/>
      <c r="ARE3" s="66"/>
      <c r="ARF3" s="66"/>
      <c r="ARG3" s="66"/>
      <c r="ARH3" s="66"/>
      <c r="ARI3" s="66"/>
      <c r="ARJ3" s="66"/>
      <c r="ARK3" s="66"/>
      <c r="ARL3" s="66"/>
      <c r="ARM3" s="66"/>
      <c r="ARN3" s="66"/>
      <c r="ARO3" s="66"/>
      <c r="ARP3" s="66"/>
      <c r="ARQ3" s="66"/>
      <c r="ARR3" s="66"/>
      <c r="ARS3" s="66"/>
      <c r="ART3" s="66"/>
      <c r="ARU3" s="66"/>
      <c r="ARV3" s="66"/>
      <c r="ARW3" s="66"/>
      <c r="ARX3" s="66"/>
      <c r="ARY3" s="66"/>
      <c r="ARZ3" s="66"/>
      <c r="ASA3" s="66"/>
      <c r="ASB3" s="66"/>
      <c r="ASC3" s="66"/>
      <c r="ASD3" s="66"/>
      <c r="ASE3" s="66"/>
      <c r="ASF3" s="66"/>
      <c r="ASG3" s="66"/>
      <c r="ASH3" s="66"/>
      <c r="ASI3" s="66"/>
      <c r="ASJ3" s="66"/>
      <c r="ASK3" s="66"/>
      <c r="ASL3" s="66"/>
      <c r="ASM3" s="66"/>
      <c r="ASN3" s="66"/>
      <c r="ASO3" s="66"/>
      <c r="ASP3" s="66"/>
      <c r="ASQ3" s="66"/>
      <c r="ASR3" s="66"/>
      <c r="ASS3" s="66"/>
      <c r="AST3" s="66"/>
      <c r="ASU3" s="66"/>
      <c r="ASV3" s="66"/>
      <c r="ASW3" s="66"/>
      <c r="ASX3" s="66"/>
      <c r="ASY3" s="66"/>
      <c r="ASZ3" s="66"/>
      <c r="ATA3" s="66"/>
      <c r="ATB3" s="66"/>
      <c r="ATC3" s="66"/>
      <c r="ATD3" s="66"/>
      <c r="ATE3" s="66"/>
      <c r="ATF3" s="66"/>
      <c r="ATG3" s="66"/>
      <c r="ATH3" s="66"/>
      <c r="ATI3" s="66"/>
      <c r="ATJ3" s="66"/>
      <c r="ATK3" s="66"/>
      <c r="ATL3" s="66"/>
      <c r="ATM3" s="66"/>
      <c r="ATN3" s="66"/>
      <c r="ATO3" s="66"/>
      <c r="ATP3" s="66"/>
      <c r="ATQ3" s="66"/>
      <c r="ATR3" s="66"/>
      <c r="ATS3" s="66"/>
      <c r="ATT3" s="66"/>
      <c r="ATU3" s="66"/>
      <c r="ATV3" s="66"/>
      <c r="ATW3" s="66"/>
    </row>
    <row r="4" spans="1:1219" s="1" customFormat="1" ht="9.65" customHeight="1" x14ac:dyDescent="0.3">
      <c r="B4" s="98"/>
      <c r="C4" s="2"/>
      <c r="D4" s="2"/>
      <c r="E4" s="2"/>
      <c r="F4" s="2"/>
      <c r="G4" s="2"/>
      <c r="H4" s="2"/>
      <c r="I4" s="3"/>
    </row>
    <row r="5" spans="1:1219" s="4" customFormat="1" ht="31" customHeight="1" x14ac:dyDescent="0.3">
      <c r="A5" s="5"/>
      <c r="B5" s="99" t="s">
        <v>3</v>
      </c>
      <c r="C5" s="23" t="s">
        <v>4</v>
      </c>
      <c r="D5" s="23" t="s">
        <v>5</v>
      </c>
      <c r="E5" s="23" t="s">
        <v>6</v>
      </c>
      <c r="F5" s="23" t="s">
        <v>7</v>
      </c>
      <c r="G5" s="23" t="s">
        <v>8</v>
      </c>
      <c r="H5" s="165" t="s">
        <v>9</v>
      </c>
      <c r="I5" s="196"/>
    </row>
    <row r="6" spans="1:1219" s="4" customFormat="1" ht="120" customHeight="1" x14ac:dyDescent="0.3">
      <c r="A6" s="5"/>
      <c r="B6" s="139"/>
      <c r="C6" s="140"/>
      <c r="D6" s="141"/>
      <c r="E6" s="140"/>
      <c r="F6" s="142"/>
      <c r="G6" s="143" t="s">
        <v>10</v>
      </c>
      <c r="H6" s="56" t="s">
        <v>11</v>
      </c>
      <c r="I6" s="68"/>
    </row>
    <row r="7" spans="1:1219" s="4" customFormat="1" ht="29.25" customHeight="1" x14ac:dyDescent="0.3">
      <c r="A7" s="5"/>
      <c r="B7" s="145"/>
      <c r="C7" s="146"/>
      <c r="D7" s="147"/>
      <c r="E7" s="146"/>
      <c r="F7" s="148"/>
      <c r="G7" s="144" t="s">
        <v>524</v>
      </c>
      <c r="H7" s="194" t="s">
        <v>12</v>
      </c>
    </row>
    <row r="8" spans="1:1219" s="4" customFormat="1" ht="54" customHeight="1" x14ac:dyDescent="0.3">
      <c r="A8" s="5"/>
      <c r="B8" s="135">
        <v>0</v>
      </c>
      <c r="C8" s="136" t="s">
        <v>490</v>
      </c>
      <c r="D8" s="137" t="s">
        <v>13</v>
      </c>
      <c r="E8" s="137" t="s">
        <v>14</v>
      </c>
      <c r="F8" s="137" t="s">
        <v>15</v>
      </c>
      <c r="G8" s="137" t="s">
        <v>16</v>
      </c>
      <c r="H8" s="138" t="s">
        <v>17</v>
      </c>
      <c r="K8" s="166"/>
    </row>
    <row r="9" spans="1:1219" s="4" customFormat="1" ht="72.75" customHeight="1" x14ac:dyDescent="0.3">
      <c r="A9" s="5"/>
      <c r="B9" s="102">
        <v>1</v>
      </c>
      <c r="C9" s="112" t="s">
        <v>18</v>
      </c>
      <c r="D9" s="93"/>
      <c r="E9" s="93"/>
      <c r="F9" s="94" t="s">
        <v>19</v>
      </c>
      <c r="G9" s="87" t="s">
        <v>20</v>
      </c>
      <c r="H9" s="241" t="s">
        <v>525</v>
      </c>
      <c r="I9" s="134"/>
    </row>
    <row r="10" spans="1:1219" s="4" customFormat="1" ht="37.5" customHeight="1" x14ac:dyDescent="0.3">
      <c r="A10" s="5"/>
      <c r="B10" s="102">
        <v>2</v>
      </c>
      <c r="C10" s="113" t="s">
        <v>21</v>
      </c>
      <c r="D10" s="238" t="s">
        <v>13</v>
      </c>
      <c r="E10" s="94"/>
      <c r="F10" s="94"/>
      <c r="G10" s="94" t="s">
        <v>22</v>
      </c>
      <c r="H10" s="133" t="s">
        <v>23</v>
      </c>
    </row>
    <row r="11" spans="1:1219" s="4" customFormat="1" ht="63" customHeight="1" x14ac:dyDescent="0.3">
      <c r="A11" s="5"/>
      <c r="B11" s="102">
        <v>3</v>
      </c>
      <c r="C11" s="113" t="s">
        <v>24</v>
      </c>
      <c r="D11" s="97" t="s">
        <v>14</v>
      </c>
      <c r="E11" s="94" t="s">
        <v>14</v>
      </c>
      <c r="F11" s="94" t="s">
        <v>14</v>
      </c>
      <c r="G11" s="94" t="s">
        <v>25</v>
      </c>
      <c r="H11" s="164" t="s">
        <v>26</v>
      </c>
    </row>
    <row r="12" spans="1:1219" s="9" customFormat="1" ht="30" hidden="1" customHeight="1" x14ac:dyDescent="0.25">
      <c r="A12" s="6"/>
      <c r="B12" s="102"/>
      <c r="C12" s="94"/>
      <c r="D12" s="97" t="s">
        <v>14</v>
      </c>
      <c r="E12" s="94" t="s">
        <v>14</v>
      </c>
      <c r="F12" s="94" t="s">
        <v>14</v>
      </c>
      <c r="G12" s="94"/>
      <c r="H12" s="57"/>
      <c r="I12" s="11"/>
    </row>
    <row r="13" spans="1:1219" ht="30" customHeight="1" x14ac:dyDescent="0.3"/>
  </sheetData>
  <autoFilter ref="B5:H5" xr:uid="{00000000-0009-0000-0000-000000000000}"/>
  <mergeCells count="2">
    <mergeCell ref="A1:H1"/>
    <mergeCell ref="C3:H3"/>
  </mergeCells>
  <phoneticPr fontId="3" type="noConversion"/>
  <dataValidations count="1">
    <dataValidation type="list" allowBlank="1" showInputMessage="1" showErrorMessage="1" sqref="C5:C7 C13:C65242" xr:uid="{00000000-0002-0000-0000-000000000000}">
      <formula1>$I$5:$I$5</formula1>
    </dataValidation>
  </dataValidations>
  <pageMargins left="0.39370078740157483" right="0.39370078740157483" top="0.59055118110236227" bottom="0.59055118110236227" header="0.51181102362204722" footer="0.51181102362204722"/>
  <pageSetup paperSize="9" scale="64" fitToHeight="0" orientation="landscape" r:id="rId1"/>
  <headerFooter alignWithMargins="0">
    <oddFooter>&amp;F&amp;RPagina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F88708-A0D0-4822-8D08-26C02FA3A608}">
  <dimension ref="A2:K8"/>
  <sheetViews>
    <sheetView zoomScale="50" zoomScaleNormal="50" workbookViewId="0">
      <selection activeCell="E4" sqref="E4"/>
    </sheetView>
  </sheetViews>
  <sheetFormatPr defaultRowHeight="12.5" x14ac:dyDescent="0.25"/>
  <cols>
    <col min="1" max="1" width="3.7265625" customWidth="1"/>
    <col min="2" max="2" width="8" style="105" bestFit="1" customWidth="1"/>
    <col min="3" max="3" width="18.54296875" bestFit="1" customWidth="1"/>
    <col min="4" max="4" width="8.54296875" customWidth="1"/>
    <col min="5" max="5" width="7.81640625" bestFit="1" customWidth="1"/>
    <col min="6" max="6" width="33.26953125" customWidth="1"/>
    <col min="7" max="7" width="40.1796875" customWidth="1"/>
    <col min="8" max="8" width="57.26953125" customWidth="1"/>
    <col min="9" max="9" width="3.1796875" customWidth="1"/>
    <col min="11" max="11" width="37.26953125" customWidth="1"/>
    <col min="12" max="12" width="43.81640625" customWidth="1"/>
  </cols>
  <sheetData>
    <row r="2" spans="1:11" s="4" customFormat="1" ht="52.5" customHeight="1" x14ac:dyDescent="0.3">
      <c r="A2" s="5"/>
      <c r="B2" s="104" t="s">
        <v>27</v>
      </c>
      <c r="C2" s="24" t="s">
        <v>4</v>
      </c>
      <c r="D2" s="24" t="s">
        <v>5</v>
      </c>
      <c r="E2" s="24" t="s">
        <v>6</v>
      </c>
      <c r="F2" s="24" t="s">
        <v>7</v>
      </c>
      <c r="G2" s="24" t="s">
        <v>8</v>
      </c>
      <c r="H2" s="24" t="s">
        <v>9</v>
      </c>
      <c r="J2" s="205"/>
    </row>
    <row r="3" spans="1:11" s="4" customFormat="1" ht="113.25" customHeight="1" x14ac:dyDescent="0.3">
      <c r="A3" s="5"/>
      <c r="B3" s="100">
        <v>0</v>
      </c>
      <c r="C3" s="69" t="s">
        <v>491</v>
      </c>
      <c r="D3" s="69" t="s">
        <v>28</v>
      </c>
      <c r="E3" s="69" t="s">
        <v>14</v>
      </c>
      <c r="F3" s="69" t="s">
        <v>29</v>
      </c>
      <c r="G3" s="69" t="s">
        <v>30</v>
      </c>
      <c r="H3" s="70" t="s">
        <v>31</v>
      </c>
      <c r="I3" s="32"/>
    </row>
    <row r="4" spans="1:11" s="4" customFormat="1" ht="121.5" customHeight="1" x14ac:dyDescent="0.3">
      <c r="A4" s="5"/>
      <c r="B4" s="52">
        <v>1</v>
      </c>
      <c r="C4" s="8" t="s">
        <v>32</v>
      </c>
      <c r="D4" s="31" t="s">
        <v>28</v>
      </c>
      <c r="E4" s="8"/>
      <c r="F4" s="8" t="s">
        <v>29</v>
      </c>
      <c r="G4" s="149" t="s">
        <v>33</v>
      </c>
      <c r="H4" s="149" t="s">
        <v>34</v>
      </c>
      <c r="I4" s="134"/>
      <c r="K4" s="121"/>
    </row>
    <row r="5" spans="1:11" s="9" customFormat="1" ht="45" customHeight="1" x14ac:dyDescent="0.25">
      <c r="A5" s="33"/>
      <c r="B5" s="101">
        <f>1+B4</f>
        <v>2</v>
      </c>
      <c r="C5" s="7" t="s">
        <v>35</v>
      </c>
      <c r="D5" s="7" t="s">
        <v>36</v>
      </c>
      <c r="E5" s="7">
        <v>33</v>
      </c>
      <c r="F5" s="8" t="s">
        <v>37</v>
      </c>
      <c r="G5" s="7" t="s">
        <v>38</v>
      </c>
      <c r="H5" s="149" t="s">
        <v>39</v>
      </c>
    </row>
    <row r="6" spans="1:11" ht="30" customHeight="1" x14ac:dyDescent="0.25">
      <c r="B6" s="101">
        <f t="shared" ref="B6:B8" si="0">1+B5</f>
        <v>3</v>
      </c>
      <c r="C6" s="8" t="s">
        <v>35</v>
      </c>
      <c r="D6" s="8" t="s">
        <v>40</v>
      </c>
      <c r="E6" s="8">
        <v>38</v>
      </c>
      <c r="F6" s="8" t="s">
        <v>41</v>
      </c>
      <c r="G6" s="8" t="s">
        <v>42</v>
      </c>
      <c r="H6" s="201" t="s">
        <v>43</v>
      </c>
    </row>
    <row r="7" spans="1:11" ht="46.5" customHeight="1" x14ac:dyDescent="0.25">
      <c r="B7" s="101">
        <f t="shared" si="0"/>
        <v>4</v>
      </c>
      <c r="C7" s="8" t="s">
        <v>44</v>
      </c>
      <c r="D7" s="8" t="s">
        <v>45</v>
      </c>
      <c r="E7" s="8" t="s">
        <v>46</v>
      </c>
      <c r="F7" s="8" t="s">
        <v>47</v>
      </c>
      <c r="G7" s="8" t="s">
        <v>48</v>
      </c>
      <c r="H7" s="118" t="s">
        <v>49</v>
      </c>
    </row>
    <row r="8" spans="1:11" ht="104.25" customHeight="1" x14ac:dyDescent="0.25">
      <c r="B8" s="101">
        <f t="shared" si="0"/>
        <v>5</v>
      </c>
      <c r="C8" s="8" t="s">
        <v>50</v>
      </c>
      <c r="D8" s="8" t="s">
        <v>28</v>
      </c>
      <c r="E8" s="8" t="s">
        <v>51</v>
      </c>
      <c r="F8" s="8" t="s">
        <v>52</v>
      </c>
      <c r="G8" s="8" t="s">
        <v>53</v>
      </c>
      <c r="H8" s="57" t="s">
        <v>54</v>
      </c>
    </row>
  </sheetData>
  <dataValidations count="1">
    <dataValidation type="list" allowBlank="1" showInputMessage="1" showErrorMessage="1" sqref="C2" xr:uid="{5D7A5C87-BC2B-4455-8802-EB2E600FC625}">
      <formula1>#REF!</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6A8ECD-E766-49AF-AE14-AA43768416EF}">
  <dimension ref="A2:O41"/>
  <sheetViews>
    <sheetView topLeftCell="A7" zoomScale="50" zoomScaleNormal="50" workbookViewId="0">
      <selection activeCell="F48" sqref="F48"/>
    </sheetView>
  </sheetViews>
  <sheetFormatPr defaultRowHeight="13" x14ac:dyDescent="0.3"/>
  <cols>
    <col min="1" max="1" width="4.7265625" customWidth="1"/>
    <col min="2" max="2" width="6.26953125" style="105" customWidth="1"/>
    <col min="3" max="3" width="30.81640625" customWidth="1"/>
    <col min="4" max="4" width="12.54296875" customWidth="1"/>
    <col min="5" max="5" width="11.54296875" bestFit="1" customWidth="1"/>
    <col min="6" max="6" width="34.453125" customWidth="1"/>
    <col min="7" max="7" width="47.54296875" style="106" customWidth="1"/>
    <col min="8" max="8" width="62.81640625" style="60" customWidth="1"/>
    <col min="9" max="9" width="5.81640625" customWidth="1"/>
    <col min="10" max="10" width="28.7265625" customWidth="1"/>
    <col min="11" max="11" width="24.1796875" customWidth="1"/>
  </cols>
  <sheetData>
    <row r="2" spans="1:11" s="4" customFormat="1" ht="49.9" customHeight="1" x14ac:dyDescent="0.3">
      <c r="A2" s="5"/>
      <c r="B2" s="110" t="s">
        <v>55</v>
      </c>
      <c r="C2" s="18" t="s">
        <v>4</v>
      </c>
      <c r="D2" s="18" t="s">
        <v>5</v>
      </c>
      <c r="E2" s="18" t="s">
        <v>6</v>
      </c>
      <c r="F2" s="18" t="s">
        <v>7</v>
      </c>
      <c r="G2" s="18" t="s">
        <v>8</v>
      </c>
      <c r="H2" s="59" t="s">
        <v>9</v>
      </c>
      <c r="J2" s="205"/>
    </row>
    <row r="3" spans="1:11" s="4" customFormat="1" ht="154.5" customHeight="1" x14ac:dyDescent="0.3">
      <c r="A3" s="5"/>
      <c r="B3" s="108">
        <v>0</v>
      </c>
      <c r="C3" s="70" t="s">
        <v>492</v>
      </c>
      <c r="D3" s="71" t="s">
        <v>28</v>
      </c>
      <c r="E3" s="84" t="s">
        <v>56</v>
      </c>
      <c r="F3" s="69" t="s">
        <v>57</v>
      </c>
      <c r="G3" s="70" t="s">
        <v>58</v>
      </c>
      <c r="H3" s="72" t="s">
        <v>59</v>
      </c>
    </row>
    <row r="4" spans="1:11" s="4" customFormat="1" ht="120" customHeight="1" x14ac:dyDescent="0.3">
      <c r="A4" s="5"/>
      <c r="B4" s="109">
        <v>1</v>
      </c>
      <c r="C4" s="7" t="s">
        <v>32</v>
      </c>
      <c r="D4" s="7" t="s">
        <v>60</v>
      </c>
      <c r="E4" s="7" t="s">
        <v>61</v>
      </c>
      <c r="F4" s="8" t="s">
        <v>62</v>
      </c>
      <c r="G4" s="7" t="s">
        <v>63</v>
      </c>
      <c r="H4" s="13" t="s">
        <v>64</v>
      </c>
      <c r="I4" s="61"/>
      <c r="J4" s="130"/>
      <c r="K4" s="121"/>
    </row>
    <row r="5" spans="1:11" s="14" customFormat="1" ht="329.25" customHeight="1" x14ac:dyDescent="0.3">
      <c r="B5" s="109">
        <f>1+B4</f>
        <v>2</v>
      </c>
      <c r="C5" s="8" t="s">
        <v>32</v>
      </c>
      <c r="D5" s="17" t="s">
        <v>60</v>
      </c>
      <c r="E5" s="17" t="s">
        <v>56</v>
      </c>
      <c r="F5" s="17" t="s">
        <v>506</v>
      </c>
      <c r="G5" s="13" t="s">
        <v>65</v>
      </c>
      <c r="H5" s="199" t="s">
        <v>66</v>
      </c>
      <c r="I5" s="61"/>
      <c r="J5" s="119"/>
      <c r="K5" s="121"/>
    </row>
    <row r="6" spans="1:11" ht="299" x14ac:dyDescent="0.25">
      <c r="B6" s="109">
        <f t="shared" ref="B6:B26" si="0">1+B5</f>
        <v>3</v>
      </c>
      <c r="C6" s="17" t="s">
        <v>32</v>
      </c>
      <c r="D6" s="34" t="s">
        <v>60</v>
      </c>
      <c r="E6" s="35" t="s">
        <v>56</v>
      </c>
      <c r="F6" s="73" t="s">
        <v>67</v>
      </c>
      <c r="G6" s="17" t="s">
        <v>68</v>
      </c>
      <c r="H6" s="200" t="s">
        <v>69</v>
      </c>
      <c r="I6" s="202"/>
      <c r="J6" s="119"/>
      <c r="K6" s="121"/>
    </row>
    <row r="7" spans="1:11" s="14" customFormat="1" ht="409.5" customHeight="1" x14ac:dyDescent="0.3">
      <c r="B7" s="109">
        <f t="shared" si="0"/>
        <v>4</v>
      </c>
      <c r="C7" s="8" t="s">
        <v>32</v>
      </c>
      <c r="D7" s="17" t="s">
        <v>60</v>
      </c>
      <c r="E7" s="17" t="s">
        <v>70</v>
      </c>
      <c r="F7" s="17" t="s">
        <v>71</v>
      </c>
      <c r="G7" s="17" t="s">
        <v>72</v>
      </c>
      <c r="H7" s="161" t="s">
        <v>73</v>
      </c>
      <c r="I7" s="61"/>
      <c r="J7" s="121"/>
    </row>
    <row r="8" spans="1:11" ht="52" x14ac:dyDescent="0.25">
      <c r="B8" s="109">
        <f t="shared" si="0"/>
        <v>5</v>
      </c>
      <c r="C8" s="8" t="s">
        <v>74</v>
      </c>
      <c r="D8" s="12" t="s">
        <v>75</v>
      </c>
      <c r="E8" s="8"/>
      <c r="F8" s="8" t="s">
        <v>76</v>
      </c>
      <c r="G8" s="8" t="s">
        <v>77</v>
      </c>
      <c r="H8" s="161" t="s">
        <v>78</v>
      </c>
      <c r="I8" s="195"/>
      <c r="J8" s="121"/>
    </row>
    <row r="9" spans="1:11" ht="116.25" customHeight="1" x14ac:dyDescent="0.25">
      <c r="B9" s="109">
        <f>1+B8</f>
        <v>6</v>
      </c>
      <c r="C9" s="85" t="s">
        <v>74</v>
      </c>
      <c r="D9" s="94" t="s">
        <v>60</v>
      </c>
      <c r="E9" s="97"/>
      <c r="F9" s="8" t="s">
        <v>79</v>
      </c>
      <c r="G9" s="8" t="s">
        <v>80</v>
      </c>
      <c r="H9" s="200" t="s">
        <v>81</v>
      </c>
      <c r="I9" s="177"/>
      <c r="J9" s="119"/>
      <c r="K9" s="127"/>
    </row>
    <row r="10" spans="1:11" ht="124.5" customHeight="1" x14ac:dyDescent="0.25">
      <c r="B10" s="109">
        <f t="shared" si="0"/>
        <v>7</v>
      </c>
      <c r="C10" s="85" t="s">
        <v>82</v>
      </c>
      <c r="D10" s="94" t="s">
        <v>60</v>
      </c>
      <c r="E10" s="97"/>
      <c r="F10" s="8" t="s">
        <v>83</v>
      </c>
      <c r="G10" s="8" t="s">
        <v>84</v>
      </c>
      <c r="H10" s="113" t="s">
        <v>85</v>
      </c>
      <c r="I10" s="177"/>
      <c r="J10" s="163"/>
      <c r="K10" s="127"/>
    </row>
    <row r="11" spans="1:11" ht="61.5" customHeight="1" x14ac:dyDescent="0.25">
      <c r="B11" s="109">
        <f t="shared" si="0"/>
        <v>8</v>
      </c>
      <c r="C11" s="8" t="s">
        <v>74</v>
      </c>
      <c r="D11" s="7" t="s">
        <v>60</v>
      </c>
      <c r="E11" s="12" t="s">
        <v>86</v>
      </c>
      <c r="F11" s="8" t="s">
        <v>87</v>
      </c>
      <c r="G11" s="17" t="s">
        <v>88</v>
      </c>
      <c r="H11" s="13" t="s">
        <v>89</v>
      </c>
      <c r="J11" s="125"/>
    </row>
    <row r="12" spans="1:11" ht="104.25" customHeight="1" x14ac:dyDescent="0.25">
      <c r="B12" s="109">
        <f t="shared" si="0"/>
        <v>9</v>
      </c>
      <c r="C12" s="17" t="s">
        <v>74</v>
      </c>
      <c r="D12" s="17" t="s">
        <v>60</v>
      </c>
      <c r="E12" s="34" t="s">
        <v>86</v>
      </c>
      <c r="F12" s="73" t="s">
        <v>90</v>
      </c>
      <c r="G12" s="17" t="s">
        <v>91</v>
      </c>
      <c r="H12" s="17" t="s">
        <v>92</v>
      </c>
      <c r="I12" s="177"/>
      <c r="J12" s="121"/>
    </row>
    <row r="13" spans="1:11" ht="109.5" customHeight="1" x14ac:dyDescent="0.25">
      <c r="B13" s="109">
        <f t="shared" si="0"/>
        <v>10</v>
      </c>
      <c r="C13" s="8" t="s">
        <v>74</v>
      </c>
      <c r="D13" s="34" t="s">
        <v>60</v>
      </c>
      <c r="E13" s="8" t="s">
        <v>93</v>
      </c>
      <c r="F13" s="8" t="s">
        <v>94</v>
      </c>
      <c r="G13" s="8" t="s">
        <v>95</v>
      </c>
      <c r="H13" s="161" t="s">
        <v>96</v>
      </c>
      <c r="I13" s="177"/>
      <c r="J13" s="121"/>
    </row>
    <row r="14" spans="1:11" ht="79.5" customHeight="1" x14ac:dyDescent="0.25">
      <c r="B14" s="109">
        <f t="shared" si="0"/>
        <v>11</v>
      </c>
      <c r="C14" s="83" t="s">
        <v>74</v>
      </c>
      <c r="D14" s="17" t="s">
        <v>60</v>
      </c>
      <c r="E14" s="17" t="s">
        <v>93</v>
      </c>
      <c r="F14" s="17" t="s">
        <v>97</v>
      </c>
      <c r="G14" s="17" t="s">
        <v>98</v>
      </c>
      <c r="H14" s="17" t="s">
        <v>99</v>
      </c>
      <c r="I14" s="177"/>
      <c r="J14" s="61"/>
    </row>
    <row r="15" spans="1:11" ht="78" x14ac:dyDescent="0.25">
      <c r="B15" s="128">
        <f>1+B14</f>
        <v>12</v>
      </c>
      <c r="C15" s="83" t="s">
        <v>74</v>
      </c>
      <c r="D15" s="12" t="s">
        <v>75</v>
      </c>
      <c r="E15" s="17" t="s">
        <v>70</v>
      </c>
      <c r="F15" s="17" t="s">
        <v>100</v>
      </c>
      <c r="G15" s="17" t="s">
        <v>101</v>
      </c>
      <c r="H15" s="149" t="s">
        <v>102</v>
      </c>
      <c r="I15" s="177"/>
      <c r="J15" s="125"/>
      <c r="K15" s="125"/>
    </row>
    <row r="16" spans="1:11" ht="80.25" customHeight="1" x14ac:dyDescent="0.25">
      <c r="B16" s="128">
        <f t="shared" si="0"/>
        <v>13</v>
      </c>
      <c r="C16" s="83" t="s">
        <v>74</v>
      </c>
      <c r="D16" s="94" t="s">
        <v>60</v>
      </c>
      <c r="E16" s="17" t="s">
        <v>70</v>
      </c>
      <c r="F16" s="17" t="s">
        <v>103</v>
      </c>
      <c r="G16" s="17" t="s">
        <v>104</v>
      </c>
      <c r="H16" s="149" t="s">
        <v>105</v>
      </c>
      <c r="I16" s="177"/>
      <c r="J16" s="121"/>
    </row>
    <row r="17" spans="2:15" ht="34.5" customHeight="1" x14ac:dyDescent="0.25">
      <c r="B17" s="109">
        <f t="shared" si="0"/>
        <v>14</v>
      </c>
      <c r="C17" s="83" t="s">
        <v>74</v>
      </c>
      <c r="D17" s="94" t="s">
        <v>60</v>
      </c>
      <c r="E17" s="17" t="s">
        <v>106</v>
      </c>
      <c r="F17" s="17" t="s">
        <v>107</v>
      </c>
      <c r="G17" s="17" t="s">
        <v>108</v>
      </c>
      <c r="H17" s="118" t="s">
        <v>109</v>
      </c>
      <c r="I17" s="195"/>
      <c r="J17" s="167"/>
      <c r="K17" s="53"/>
      <c r="L17" s="53"/>
      <c r="M17" s="53"/>
      <c r="N17" s="53"/>
      <c r="O17" s="53"/>
    </row>
    <row r="18" spans="2:15" ht="56.25" customHeight="1" x14ac:dyDescent="0.25">
      <c r="B18" s="109">
        <f t="shared" si="0"/>
        <v>15</v>
      </c>
      <c r="C18" s="83" t="s">
        <v>74</v>
      </c>
      <c r="D18" s="12" t="s">
        <v>75</v>
      </c>
      <c r="E18" s="17" t="s">
        <v>106</v>
      </c>
      <c r="F18" s="17" t="s">
        <v>110</v>
      </c>
      <c r="G18" s="17" t="s">
        <v>111</v>
      </c>
      <c r="H18" s="17" t="s">
        <v>112</v>
      </c>
      <c r="I18" s="195"/>
      <c r="J18" s="125"/>
    </row>
    <row r="19" spans="2:15" ht="69.75" customHeight="1" x14ac:dyDescent="0.25">
      <c r="B19" s="109">
        <f t="shared" si="0"/>
        <v>16</v>
      </c>
      <c r="C19" s="83" t="s">
        <v>74</v>
      </c>
      <c r="D19" s="94" t="s">
        <v>60</v>
      </c>
      <c r="E19" s="17" t="s">
        <v>106</v>
      </c>
      <c r="F19" s="17" t="s">
        <v>113</v>
      </c>
      <c r="G19" s="17" t="s">
        <v>114</v>
      </c>
      <c r="H19" s="118" t="s">
        <v>115</v>
      </c>
      <c r="I19" s="195"/>
      <c r="J19" s="125"/>
      <c r="K19" s="123"/>
    </row>
    <row r="20" spans="2:15" ht="30" customHeight="1" x14ac:dyDescent="0.25">
      <c r="B20" s="109">
        <f t="shared" si="0"/>
        <v>17</v>
      </c>
      <c r="C20" s="83" t="s">
        <v>74</v>
      </c>
      <c r="D20" s="94" t="s">
        <v>60</v>
      </c>
      <c r="E20" s="17" t="s">
        <v>106</v>
      </c>
      <c r="F20" s="17" t="s">
        <v>116</v>
      </c>
      <c r="G20" s="17" t="s">
        <v>117</v>
      </c>
      <c r="H20" s="118" t="s">
        <v>118</v>
      </c>
      <c r="I20" s="195"/>
      <c r="J20" s="49"/>
      <c r="K20" s="123"/>
    </row>
    <row r="21" spans="2:15" ht="30" customHeight="1" x14ac:dyDescent="0.25">
      <c r="B21" s="109">
        <f t="shared" si="0"/>
        <v>18</v>
      </c>
      <c r="C21" s="83" t="s">
        <v>74</v>
      </c>
      <c r="D21" s="94" t="s">
        <v>60</v>
      </c>
      <c r="E21" s="17" t="s">
        <v>106</v>
      </c>
      <c r="F21" s="86" t="s">
        <v>119</v>
      </c>
      <c r="G21" s="17" t="s">
        <v>77</v>
      </c>
      <c r="H21" s="126" t="s">
        <v>120</v>
      </c>
    </row>
    <row r="22" spans="2:15" ht="52" x14ac:dyDescent="0.25">
      <c r="B22" s="109">
        <f t="shared" si="0"/>
        <v>19</v>
      </c>
      <c r="C22" s="94" t="s">
        <v>121</v>
      </c>
      <c r="D22" s="83" t="s">
        <v>122</v>
      </c>
      <c r="E22" s="83" t="s">
        <v>123</v>
      </c>
      <c r="F22" s="94" t="s">
        <v>124</v>
      </c>
      <c r="G22" s="113" t="s">
        <v>125</v>
      </c>
      <c r="H22" s="36" t="s">
        <v>397</v>
      </c>
      <c r="I22" s="177"/>
      <c r="J22" s="124"/>
      <c r="L22" s="127"/>
    </row>
    <row r="23" spans="2:15" ht="182" x14ac:dyDescent="0.25">
      <c r="B23" s="109">
        <f t="shared" si="0"/>
        <v>20</v>
      </c>
      <c r="C23" s="94" t="s">
        <v>121</v>
      </c>
      <c r="D23" s="83" t="s">
        <v>122</v>
      </c>
      <c r="E23" s="83" t="s">
        <v>126</v>
      </c>
      <c r="F23" s="83" t="s">
        <v>127</v>
      </c>
      <c r="G23" s="113" t="s">
        <v>128</v>
      </c>
      <c r="H23" s="211" t="s">
        <v>129</v>
      </c>
      <c r="I23" s="177"/>
    </row>
    <row r="24" spans="2:15" ht="52" x14ac:dyDescent="0.25">
      <c r="B24" s="109">
        <f t="shared" si="0"/>
        <v>21</v>
      </c>
      <c r="C24" s="94" t="s">
        <v>121</v>
      </c>
      <c r="D24" s="83" t="s">
        <v>130</v>
      </c>
      <c r="E24" s="83" t="s">
        <v>131</v>
      </c>
      <c r="F24" s="94" t="s">
        <v>132</v>
      </c>
      <c r="G24" s="178" t="s">
        <v>133</v>
      </c>
      <c r="H24" s="179" t="s">
        <v>134</v>
      </c>
      <c r="J24" s="125"/>
    </row>
    <row r="25" spans="2:15" ht="52" x14ac:dyDescent="0.25">
      <c r="B25" s="109">
        <f t="shared" si="0"/>
        <v>22</v>
      </c>
      <c r="C25" s="94" t="s">
        <v>121</v>
      </c>
      <c r="D25" s="83" t="s">
        <v>130</v>
      </c>
      <c r="E25" s="83" t="s">
        <v>135</v>
      </c>
      <c r="F25" s="83" t="s">
        <v>136</v>
      </c>
      <c r="G25" s="113" t="s">
        <v>137</v>
      </c>
      <c r="H25" s="212" t="s">
        <v>493</v>
      </c>
      <c r="I25" s="177"/>
      <c r="J25" s="124"/>
    </row>
    <row r="26" spans="2:15" ht="165" customHeight="1" x14ac:dyDescent="0.25">
      <c r="B26" s="109">
        <f t="shared" si="0"/>
        <v>23</v>
      </c>
      <c r="C26" s="93" t="s">
        <v>138</v>
      </c>
      <c r="D26" s="95" t="s">
        <v>139</v>
      </c>
      <c r="E26" s="93" t="s">
        <v>46</v>
      </c>
      <c r="F26" s="94" t="s">
        <v>140</v>
      </c>
      <c r="G26" s="112" t="s">
        <v>141</v>
      </c>
      <c r="H26" s="63" t="s">
        <v>494</v>
      </c>
      <c r="I26" s="195"/>
      <c r="J26" s="125"/>
    </row>
    <row r="27" spans="2:15" ht="154.5" customHeight="1" x14ac:dyDescent="0.25">
      <c r="B27" s="107">
        <f>1+B26</f>
        <v>24</v>
      </c>
      <c r="C27" s="93" t="s">
        <v>142</v>
      </c>
      <c r="D27" s="93" t="s">
        <v>143</v>
      </c>
      <c r="E27" s="93" t="s">
        <v>46</v>
      </c>
      <c r="F27" s="94" t="s">
        <v>144</v>
      </c>
      <c r="G27" s="93" t="s">
        <v>145</v>
      </c>
      <c r="H27" s="63" t="s">
        <v>146</v>
      </c>
      <c r="I27" s="177"/>
      <c r="J27" s="125"/>
    </row>
    <row r="28" spans="2:15" ht="116.25" customHeight="1" x14ac:dyDescent="0.25">
      <c r="B28" s="107">
        <f t="shared" ref="B28:B40" si="1">1+B27</f>
        <v>25</v>
      </c>
      <c r="C28" s="96" t="s">
        <v>147</v>
      </c>
      <c r="D28" s="94" t="s">
        <v>148</v>
      </c>
      <c r="E28" s="94" t="s">
        <v>149</v>
      </c>
      <c r="F28" s="94" t="s">
        <v>71</v>
      </c>
      <c r="G28" s="96" t="s">
        <v>150</v>
      </c>
      <c r="H28" s="63" t="s">
        <v>105</v>
      </c>
      <c r="J28" s="125"/>
    </row>
    <row r="29" spans="2:15" ht="104.25" customHeight="1" x14ac:dyDescent="0.25">
      <c r="B29" s="107">
        <f t="shared" si="1"/>
        <v>26</v>
      </c>
      <c r="C29" s="94" t="s">
        <v>35</v>
      </c>
      <c r="D29" s="83" t="s">
        <v>151</v>
      </c>
      <c r="E29" s="83">
        <v>13</v>
      </c>
      <c r="F29" s="94" t="s">
        <v>87</v>
      </c>
      <c r="G29" s="94" t="s">
        <v>152</v>
      </c>
      <c r="H29" s="126" t="s">
        <v>153</v>
      </c>
      <c r="J29" s="127"/>
    </row>
    <row r="30" spans="2:15" ht="100" x14ac:dyDescent="0.25">
      <c r="B30" s="107">
        <f t="shared" si="1"/>
        <v>27</v>
      </c>
      <c r="C30" s="85" t="s">
        <v>154</v>
      </c>
      <c r="D30" s="85" t="s">
        <v>155</v>
      </c>
      <c r="E30" s="85" t="s">
        <v>156</v>
      </c>
      <c r="F30" s="85" t="s">
        <v>157</v>
      </c>
      <c r="G30" s="83" t="s">
        <v>158</v>
      </c>
      <c r="H30" s="36" t="s">
        <v>89</v>
      </c>
      <c r="I30" s="177"/>
      <c r="J30" s="127"/>
    </row>
    <row r="31" spans="2:15" ht="68.25" customHeight="1" x14ac:dyDescent="0.25">
      <c r="B31" s="107">
        <f t="shared" si="1"/>
        <v>28</v>
      </c>
      <c r="C31" s="85" t="s">
        <v>154</v>
      </c>
      <c r="D31" s="85" t="s">
        <v>159</v>
      </c>
      <c r="E31" s="85">
        <v>16</v>
      </c>
      <c r="F31" s="85" t="s">
        <v>160</v>
      </c>
      <c r="G31" s="83" t="s">
        <v>161</v>
      </c>
      <c r="H31" s="126" t="s">
        <v>162</v>
      </c>
      <c r="J31" s="125"/>
      <c r="K31" s="125"/>
    </row>
    <row r="32" spans="2:15" ht="26" x14ac:dyDescent="0.25">
      <c r="B32" s="107">
        <f t="shared" si="1"/>
        <v>29</v>
      </c>
      <c r="C32" s="85" t="s">
        <v>154</v>
      </c>
      <c r="D32" s="85" t="s">
        <v>159</v>
      </c>
      <c r="E32" s="85">
        <v>16</v>
      </c>
      <c r="F32" s="85" t="s">
        <v>160</v>
      </c>
      <c r="G32" s="83" t="s">
        <v>163</v>
      </c>
      <c r="H32" s="132" t="s">
        <v>164</v>
      </c>
      <c r="I32" s="177"/>
      <c r="J32" s="150"/>
      <c r="K32" s="125"/>
    </row>
    <row r="33" spans="2:10" ht="50" x14ac:dyDescent="0.25">
      <c r="B33" s="107">
        <f t="shared" si="1"/>
        <v>30</v>
      </c>
      <c r="C33" s="85" t="s">
        <v>154</v>
      </c>
      <c r="D33" s="85" t="s">
        <v>159</v>
      </c>
      <c r="E33" s="85">
        <v>16</v>
      </c>
      <c r="F33" s="85" t="s">
        <v>160</v>
      </c>
      <c r="G33" s="83" t="s">
        <v>165</v>
      </c>
      <c r="H33" s="132" t="s">
        <v>166</v>
      </c>
      <c r="J33" s="125"/>
    </row>
    <row r="34" spans="2:10" ht="117.75" customHeight="1" x14ac:dyDescent="0.25">
      <c r="B34" s="107">
        <f t="shared" si="1"/>
        <v>31</v>
      </c>
      <c r="C34" s="85" t="s">
        <v>154</v>
      </c>
      <c r="D34" s="85" t="s">
        <v>159</v>
      </c>
      <c r="E34" s="85">
        <v>16</v>
      </c>
      <c r="F34" s="85" t="s">
        <v>160</v>
      </c>
      <c r="G34" s="83" t="s">
        <v>167</v>
      </c>
      <c r="H34" s="132" t="s">
        <v>168</v>
      </c>
    </row>
    <row r="35" spans="2:10" ht="80.25" customHeight="1" x14ac:dyDescent="0.25">
      <c r="B35" s="107">
        <f t="shared" si="1"/>
        <v>32</v>
      </c>
      <c r="C35" s="85" t="s">
        <v>154</v>
      </c>
      <c r="D35" s="85" t="s">
        <v>169</v>
      </c>
      <c r="E35" s="85">
        <v>45</v>
      </c>
      <c r="F35" s="85" t="s">
        <v>170</v>
      </c>
      <c r="G35" s="83" t="s">
        <v>171</v>
      </c>
      <c r="H35" s="132" t="s">
        <v>172</v>
      </c>
      <c r="J35" s="162"/>
    </row>
    <row r="36" spans="2:10" ht="103.5" customHeight="1" x14ac:dyDescent="0.25">
      <c r="B36" s="107">
        <f>1+B35</f>
        <v>33</v>
      </c>
      <c r="C36" s="94" t="s">
        <v>32</v>
      </c>
      <c r="D36" s="94" t="s">
        <v>173</v>
      </c>
      <c r="E36" s="94" t="s">
        <v>14</v>
      </c>
      <c r="F36" s="238" t="s">
        <v>507</v>
      </c>
      <c r="G36" s="94" t="s">
        <v>174</v>
      </c>
      <c r="H36" s="132" t="s">
        <v>175</v>
      </c>
      <c r="J36" s="127"/>
    </row>
    <row r="37" spans="2:10" ht="77.25" customHeight="1" x14ac:dyDescent="0.25">
      <c r="B37" s="107">
        <f t="shared" si="1"/>
        <v>34</v>
      </c>
      <c r="C37" s="94" t="s">
        <v>32</v>
      </c>
      <c r="D37" s="94" t="s">
        <v>176</v>
      </c>
      <c r="E37" s="94" t="s">
        <v>14</v>
      </c>
      <c r="F37" s="238" t="s">
        <v>508</v>
      </c>
      <c r="G37" s="94" t="s">
        <v>177</v>
      </c>
      <c r="H37" s="132" t="s">
        <v>178</v>
      </c>
      <c r="J37" s="168"/>
    </row>
    <row r="38" spans="2:10" ht="89.25" customHeight="1" x14ac:dyDescent="0.25">
      <c r="B38" s="107">
        <f t="shared" si="1"/>
        <v>35</v>
      </c>
      <c r="C38" s="94" t="s">
        <v>32</v>
      </c>
      <c r="D38" s="94" t="s">
        <v>179</v>
      </c>
      <c r="E38" s="94" t="s">
        <v>14</v>
      </c>
      <c r="F38" s="238" t="s">
        <v>509</v>
      </c>
      <c r="G38" s="94" t="s">
        <v>180</v>
      </c>
      <c r="H38" s="132" t="s">
        <v>181</v>
      </c>
      <c r="J38" s="125"/>
    </row>
    <row r="39" spans="2:10" ht="78" x14ac:dyDescent="0.25">
      <c r="B39" s="107">
        <f t="shared" si="1"/>
        <v>36</v>
      </c>
      <c r="C39" s="94" t="s">
        <v>32</v>
      </c>
      <c r="D39" s="94" t="s">
        <v>182</v>
      </c>
      <c r="E39" s="94" t="s">
        <v>14</v>
      </c>
      <c r="F39" s="238" t="s">
        <v>510</v>
      </c>
      <c r="G39" s="94" t="s">
        <v>183</v>
      </c>
      <c r="H39" s="132" t="s">
        <v>184</v>
      </c>
    </row>
    <row r="40" spans="2:10" ht="78" customHeight="1" x14ac:dyDescent="0.25">
      <c r="B40" s="107">
        <f t="shared" si="1"/>
        <v>37</v>
      </c>
      <c r="C40" s="94" t="s">
        <v>32</v>
      </c>
      <c r="D40" s="94" t="s">
        <v>185</v>
      </c>
      <c r="E40" s="94"/>
      <c r="F40" s="238" t="s">
        <v>511</v>
      </c>
      <c r="G40" s="94" t="s">
        <v>186</v>
      </c>
      <c r="H40" s="132" t="s">
        <v>187</v>
      </c>
    </row>
    <row r="41" spans="2:10" ht="30" customHeight="1" x14ac:dyDescent="0.3"/>
  </sheetData>
  <phoneticPr fontId="3" type="noConversion"/>
  <dataValidations count="1">
    <dataValidation type="list" allowBlank="1" showInputMessage="1" showErrorMessage="1" sqref="C2" xr:uid="{1B10CC13-E5DD-4DD7-9855-D507FD2DA6E8}">
      <formula1>#REF!</formula1>
    </dataValidation>
  </dataValidation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8902D5-0D8A-49FA-962C-2D0486F2DAFA}">
  <dimension ref="A2:Y22"/>
  <sheetViews>
    <sheetView topLeftCell="A4" zoomScale="50" zoomScaleNormal="50" workbookViewId="0">
      <selection activeCell="G6" sqref="G6"/>
    </sheetView>
  </sheetViews>
  <sheetFormatPr defaultRowHeight="12.5" x14ac:dyDescent="0.25"/>
  <cols>
    <col min="1" max="1" width="4.54296875" customWidth="1"/>
    <col min="2" max="2" width="5.26953125" style="45" customWidth="1"/>
    <col min="3" max="3" width="20.7265625" customWidth="1"/>
    <col min="4" max="4" width="8.26953125" customWidth="1"/>
    <col min="5" max="5" width="8.81640625" customWidth="1"/>
    <col min="6" max="6" width="20.1796875" customWidth="1"/>
    <col min="7" max="7" width="34.26953125" customWidth="1"/>
    <col min="8" max="8" width="47.7265625" style="49" customWidth="1"/>
    <col min="9" max="9" width="4.54296875" customWidth="1"/>
    <col min="10" max="10" width="34.1796875" customWidth="1"/>
  </cols>
  <sheetData>
    <row r="2" spans="1:25" s="4" customFormat="1" ht="46.15" customHeight="1" x14ac:dyDescent="0.3">
      <c r="A2" s="5"/>
      <c r="B2" s="46" t="s">
        <v>188</v>
      </c>
      <c r="C2" s="25" t="s">
        <v>4</v>
      </c>
      <c r="D2" s="25" t="s">
        <v>5</v>
      </c>
      <c r="E2" s="25" t="s">
        <v>6</v>
      </c>
      <c r="F2" s="25" t="s">
        <v>7</v>
      </c>
      <c r="G2" s="25" t="s">
        <v>8</v>
      </c>
      <c r="H2" s="25" t="s">
        <v>9</v>
      </c>
      <c r="J2" s="205"/>
    </row>
    <row r="3" spans="1:25" s="4" customFormat="1" ht="30" customHeight="1" x14ac:dyDescent="0.3">
      <c r="A3" s="5"/>
      <c r="B3" s="114">
        <v>1</v>
      </c>
      <c r="C3" s="93" t="s">
        <v>18</v>
      </c>
      <c r="D3" s="93" t="s">
        <v>189</v>
      </c>
      <c r="E3" s="93">
        <v>39</v>
      </c>
      <c r="F3" s="94" t="s">
        <v>190</v>
      </c>
      <c r="G3" s="213" t="s">
        <v>191</v>
      </c>
      <c r="H3" s="152" t="s">
        <v>192</v>
      </c>
    </row>
    <row r="4" spans="1:25" s="4" customFormat="1" ht="30" customHeight="1" x14ac:dyDescent="0.3">
      <c r="A4" s="5"/>
      <c r="B4" s="115">
        <f>1+B3</f>
        <v>2</v>
      </c>
      <c r="C4" s="8" t="s">
        <v>18</v>
      </c>
      <c r="D4" s="8" t="s">
        <v>193</v>
      </c>
      <c r="E4" s="8" t="s">
        <v>194</v>
      </c>
      <c r="F4" s="8" t="s">
        <v>195</v>
      </c>
      <c r="G4" s="17" t="s">
        <v>196</v>
      </c>
      <c r="H4" s="152" t="s">
        <v>197</v>
      </c>
      <c r="J4" s="169"/>
      <c r="K4" s="170"/>
      <c r="L4" s="170"/>
      <c r="M4" s="170"/>
      <c r="N4" s="170"/>
      <c r="O4" s="170"/>
      <c r="P4" s="170"/>
      <c r="Q4" s="170"/>
    </row>
    <row r="5" spans="1:25" s="4" customFormat="1" ht="30" customHeight="1" x14ac:dyDescent="0.3">
      <c r="A5" s="5"/>
      <c r="B5" s="115">
        <f t="shared" ref="B5:B17" si="0">1+B4</f>
        <v>3</v>
      </c>
      <c r="C5" s="93" t="s">
        <v>18</v>
      </c>
      <c r="D5" s="95" t="s">
        <v>193</v>
      </c>
      <c r="E5" s="93" t="s">
        <v>194</v>
      </c>
      <c r="F5" s="8" t="s">
        <v>195</v>
      </c>
      <c r="G5" s="8" t="s">
        <v>196</v>
      </c>
      <c r="H5" s="149" t="s">
        <v>198</v>
      </c>
      <c r="J5" s="169"/>
      <c r="K5" s="170"/>
      <c r="L5" s="170"/>
      <c r="M5" s="170"/>
      <c r="N5" s="170"/>
      <c r="O5" s="170"/>
      <c r="P5" s="170"/>
      <c r="Q5" s="170"/>
    </row>
    <row r="6" spans="1:25" s="14" customFormat="1" ht="222.75" customHeight="1" x14ac:dyDescent="0.3">
      <c r="B6" s="115">
        <f t="shared" si="0"/>
        <v>4</v>
      </c>
      <c r="C6" s="8" t="s">
        <v>18</v>
      </c>
      <c r="D6" s="12" t="s">
        <v>189</v>
      </c>
      <c r="E6" s="8">
        <v>40</v>
      </c>
      <c r="F6" s="8" t="s">
        <v>199</v>
      </c>
      <c r="G6" s="8" t="s">
        <v>200</v>
      </c>
      <c r="H6" s="118" t="s">
        <v>201</v>
      </c>
      <c r="I6" s="177"/>
      <c r="J6" s="182"/>
      <c r="K6" s="180"/>
      <c r="L6" s="180"/>
      <c r="M6" s="180"/>
      <c r="N6" s="180"/>
      <c r="O6" s="180"/>
      <c r="P6" s="180"/>
      <c r="Q6" s="180"/>
      <c r="R6" s="180"/>
    </row>
    <row r="7" spans="1:25" s="14" customFormat="1" ht="244.5" customHeight="1" x14ac:dyDescent="0.3">
      <c r="B7" s="115">
        <f t="shared" si="0"/>
        <v>5</v>
      </c>
      <c r="C7" s="8" t="s">
        <v>35</v>
      </c>
      <c r="D7" s="17" t="s">
        <v>202</v>
      </c>
      <c r="E7" s="17">
        <v>43</v>
      </c>
      <c r="F7" s="8" t="s">
        <v>203</v>
      </c>
      <c r="G7" s="8" t="s">
        <v>204</v>
      </c>
      <c r="H7" s="132" t="s">
        <v>205</v>
      </c>
      <c r="I7" s="62"/>
      <c r="J7" s="185"/>
      <c r="K7" s="185"/>
      <c r="L7" s="185"/>
      <c r="M7" s="185"/>
      <c r="N7" s="185"/>
      <c r="O7" s="185"/>
      <c r="P7" s="185"/>
      <c r="Q7" s="185"/>
      <c r="R7" s="185"/>
    </row>
    <row r="8" spans="1:25" s="14" customFormat="1" ht="90.75" customHeight="1" x14ac:dyDescent="0.3">
      <c r="B8" s="115">
        <f t="shared" si="0"/>
        <v>6</v>
      </c>
      <c r="C8" s="7" t="s">
        <v>206</v>
      </c>
      <c r="D8" s="7" t="s">
        <v>207</v>
      </c>
      <c r="E8" s="7" t="s">
        <v>208</v>
      </c>
      <c r="F8" s="8" t="s">
        <v>209</v>
      </c>
      <c r="G8" s="7" t="s">
        <v>210</v>
      </c>
      <c r="H8" s="149" t="s">
        <v>211</v>
      </c>
      <c r="I8" s="186"/>
      <c r="J8" s="182"/>
      <c r="K8" s="183"/>
      <c r="L8" s="183"/>
      <c r="M8" s="183"/>
      <c r="N8" s="183"/>
      <c r="O8" s="183"/>
      <c r="P8" s="183"/>
      <c r="Q8" s="183"/>
      <c r="R8" s="183"/>
      <c r="S8" s="183"/>
      <c r="T8" s="183"/>
    </row>
    <row r="9" spans="1:25" s="14" customFormat="1" ht="77.25" customHeight="1" x14ac:dyDescent="0.3">
      <c r="B9" s="115">
        <f t="shared" si="0"/>
        <v>7</v>
      </c>
      <c r="C9" s="8" t="s">
        <v>212</v>
      </c>
      <c r="D9" s="17" t="s">
        <v>213</v>
      </c>
      <c r="E9" s="17" t="s">
        <v>214</v>
      </c>
      <c r="F9" s="17" t="s">
        <v>215</v>
      </c>
      <c r="G9" s="17" t="s">
        <v>216</v>
      </c>
      <c r="H9" s="132" t="s">
        <v>217</v>
      </c>
      <c r="I9" s="195"/>
      <c r="J9" s="150"/>
      <c r="K9" s="185"/>
      <c r="L9" s="185"/>
      <c r="M9" s="185"/>
      <c r="N9" s="185"/>
      <c r="O9" s="185"/>
      <c r="P9" s="185"/>
      <c r="Q9" s="185"/>
      <c r="R9" s="185"/>
      <c r="S9" s="185"/>
      <c r="T9" s="185"/>
      <c r="U9" s="185"/>
      <c r="V9" s="185"/>
      <c r="W9" s="185"/>
      <c r="X9" s="185"/>
      <c r="Y9" s="185"/>
    </row>
    <row r="10" spans="1:25" ht="180" customHeight="1" x14ac:dyDescent="0.25">
      <c r="B10" s="115">
        <f t="shared" si="0"/>
        <v>8</v>
      </c>
      <c r="C10" s="8" t="s">
        <v>18</v>
      </c>
      <c r="D10" s="12" t="s">
        <v>169</v>
      </c>
      <c r="E10" s="8" t="s">
        <v>218</v>
      </c>
      <c r="F10" s="8" t="s">
        <v>219</v>
      </c>
      <c r="G10" s="8" t="s">
        <v>220</v>
      </c>
      <c r="H10" s="198" t="s">
        <v>221</v>
      </c>
      <c r="I10" s="177"/>
      <c r="J10" s="184"/>
      <c r="K10" s="184"/>
      <c r="L10" s="184"/>
      <c r="M10" s="184"/>
      <c r="N10" s="184"/>
      <c r="O10" s="184"/>
      <c r="P10" s="184"/>
      <c r="Q10" s="184"/>
      <c r="R10" s="184"/>
      <c r="S10" s="184"/>
      <c r="T10" s="184"/>
    </row>
    <row r="11" spans="1:25" ht="30" customHeight="1" x14ac:dyDescent="0.25">
      <c r="B11" s="115">
        <f t="shared" si="0"/>
        <v>9</v>
      </c>
      <c r="C11" s="214" t="s">
        <v>18</v>
      </c>
      <c r="D11" s="12" t="s">
        <v>193</v>
      </c>
      <c r="E11" s="214" t="s">
        <v>222</v>
      </c>
      <c r="F11" s="214" t="s">
        <v>223</v>
      </c>
      <c r="G11" s="8" t="s">
        <v>224</v>
      </c>
      <c r="H11" s="118" t="s">
        <v>225</v>
      </c>
      <c r="I11" s="53"/>
      <c r="J11" s="124"/>
      <c r="K11" s="124"/>
      <c r="L11" s="124"/>
      <c r="M11" s="124"/>
      <c r="N11" s="124"/>
      <c r="O11" s="124"/>
      <c r="P11" s="124"/>
      <c r="Q11" s="124"/>
      <c r="R11" s="124"/>
      <c r="S11" s="124"/>
      <c r="T11" s="124"/>
    </row>
    <row r="12" spans="1:25" ht="30" customHeight="1" x14ac:dyDescent="0.25">
      <c r="B12" s="115">
        <f t="shared" si="0"/>
        <v>10</v>
      </c>
      <c r="C12" s="214" t="s">
        <v>18</v>
      </c>
      <c r="D12" s="12" t="s">
        <v>193</v>
      </c>
      <c r="E12" s="214" t="s">
        <v>222</v>
      </c>
      <c r="F12" s="214" t="s">
        <v>223</v>
      </c>
      <c r="G12" s="8" t="s">
        <v>226</v>
      </c>
      <c r="H12" s="132" t="s">
        <v>227</v>
      </c>
      <c r="J12" s="127"/>
    </row>
    <row r="13" spans="1:25" ht="75" customHeight="1" x14ac:dyDescent="0.25">
      <c r="B13" s="115">
        <f t="shared" si="0"/>
        <v>11</v>
      </c>
      <c r="C13" s="214" t="s">
        <v>18</v>
      </c>
      <c r="D13" s="12" t="s">
        <v>193</v>
      </c>
      <c r="E13" s="8" t="s">
        <v>222</v>
      </c>
      <c r="F13" s="214" t="s">
        <v>223</v>
      </c>
      <c r="G13" s="8" t="s">
        <v>228</v>
      </c>
      <c r="H13" s="118" t="s">
        <v>229</v>
      </c>
      <c r="J13" s="181"/>
      <c r="K13" s="181"/>
      <c r="L13" s="181"/>
      <c r="M13" s="181"/>
      <c r="N13" s="181"/>
      <c r="O13" s="181"/>
      <c r="P13" s="181"/>
      <c r="Q13" s="181"/>
      <c r="R13" s="181"/>
      <c r="S13" s="181"/>
      <c r="T13" s="181"/>
    </row>
    <row r="14" spans="1:25" ht="62.25" customHeight="1" x14ac:dyDescent="0.25">
      <c r="B14" s="115">
        <f t="shared" si="0"/>
        <v>12</v>
      </c>
      <c r="C14" s="214" t="s">
        <v>18</v>
      </c>
      <c r="D14" s="12" t="s">
        <v>193</v>
      </c>
      <c r="E14" s="8" t="s">
        <v>222</v>
      </c>
      <c r="F14" s="214" t="s">
        <v>223</v>
      </c>
      <c r="G14" s="8" t="s">
        <v>230</v>
      </c>
      <c r="H14" s="118" t="s">
        <v>231</v>
      </c>
      <c r="J14" s="171"/>
      <c r="K14" s="171"/>
      <c r="L14" s="171"/>
      <c r="M14" s="171"/>
      <c r="N14" s="171"/>
      <c r="O14" s="171"/>
      <c r="P14" s="171"/>
      <c r="Q14" s="171"/>
      <c r="R14" s="171"/>
      <c r="S14" s="171"/>
      <c r="T14" s="171"/>
    </row>
    <row r="15" spans="1:25" ht="376.5" customHeight="1" x14ac:dyDescent="0.25">
      <c r="B15" s="115">
        <f t="shared" si="0"/>
        <v>13</v>
      </c>
      <c r="C15" s="214" t="s">
        <v>18</v>
      </c>
      <c r="D15" s="12" t="s">
        <v>193</v>
      </c>
      <c r="E15" s="8" t="s">
        <v>222</v>
      </c>
      <c r="F15" s="214" t="s">
        <v>223</v>
      </c>
      <c r="G15" s="8" t="s">
        <v>232</v>
      </c>
      <c r="H15" s="132" t="s">
        <v>233</v>
      </c>
      <c r="J15" s="150"/>
      <c r="K15" s="150"/>
      <c r="L15" s="150"/>
      <c r="M15" s="150"/>
      <c r="N15" s="150"/>
      <c r="O15" s="150"/>
      <c r="P15" s="150"/>
      <c r="Q15" s="150"/>
      <c r="R15" s="150"/>
      <c r="S15" s="150"/>
      <c r="T15" s="150"/>
    </row>
    <row r="16" spans="1:25" ht="118.5" customHeight="1" x14ac:dyDescent="0.25">
      <c r="B16" s="115">
        <f t="shared" si="0"/>
        <v>14</v>
      </c>
      <c r="C16" s="214" t="s">
        <v>18</v>
      </c>
      <c r="D16" s="12" t="s">
        <v>193</v>
      </c>
      <c r="E16" s="8" t="s">
        <v>222</v>
      </c>
      <c r="F16" s="214" t="s">
        <v>223</v>
      </c>
      <c r="G16" s="8" t="s">
        <v>234</v>
      </c>
      <c r="H16" s="132" t="s">
        <v>235</v>
      </c>
      <c r="J16" s="127"/>
    </row>
    <row r="17" spans="2:12" ht="85.5" customHeight="1" x14ac:dyDescent="0.25">
      <c r="B17" s="115">
        <f t="shared" si="0"/>
        <v>15</v>
      </c>
      <c r="C17" s="7" t="s">
        <v>74</v>
      </c>
      <c r="D17" s="17" t="s">
        <v>28</v>
      </c>
      <c r="E17" s="17" t="s">
        <v>93</v>
      </c>
      <c r="F17" s="17" t="s">
        <v>176</v>
      </c>
      <c r="G17" s="17" t="s">
        <v>236</v>
      </c>
      <c r="H17" s="132" t="s">
        <v>495</v>
      </c>
      <c r="I17" s="177"/>
      <c r="J17" s="171"/>
      <c r="L17" s="127"/>
    </row>
    <row r="18" spans="2:12" ht="25" customHeight="1" x14ac:dyDescent="0.25"/>
    <row r="19" spans="2:12" ht="25" customHeight="1" x14ac:dyDescent="0.25"/>
    <row r="20" spans="2:12" ht="81" customHeight="1" x14ac:dyDescent="0.25"/>
    <row r="21" spans="2:12" ht="25" customHeight="1" x14ac:dyDescent="0.25"/>
    <row r="22" spans="2:12" ht="25" customHeight="1" x14ac:dyDescent="0.25"/>
  </sheetData>
  <dataValidations count="1">
    <dataValidation type="list" allowBlank="1" showInputMessage="1" showErrorMessage="1" sqref="C2" xr:uid="{27C86EC1-4461-4581-B483-0A9B80A5A750}">
      <formula1>#REF!</formula1>
    </dataValidation>
  </dataValidation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9E6263-5D42-4E2E-8D44-9C2C0B522E0F}">
  <dimension ref="A2:N67"/>
  <sheetViews>
    <sheetView zoomScale="50" zoomScaleNormal="50" workbookViewId="0">
      <selection activeCell="G43" sqref="G43"/>
    </sheetView>
  </sheetViews>
  <sheetFormatPr defaultRowHeight="12.5" x14ac:dyDescent="0.25"/>
  <cols>
    <col min="1" max="1" width="7.1796875" customWidth="1"/>
    <col min="2" max="2" width="11.54296875" bestFit="1" customWidth="1"/>
    <col min="3" max="3" width="20.7265625" customWidth="1"/>
    <col min="4" max="4" width="9.81640625" customWidth="1"/>
    <col min="5" max="5" width="6.453125" style="105" customWidth="1"/>
    <col min="6" max="6" width="24.26953125" customWidth="1"/>
    <col min="7" max="7" width="64.26953125" customWidth="1"/>
    <col min="8" max="8" width="67.26953125" customWidth="1"/>
    <col min="9" max="9" width="66" customWidth="1"/>
    <col min="10" max="10" width="36.453125" customWidth="1"/>
  </cols>
  <sheetData>
    <row r="2" spans="1:13" s="4" customFormat="1" ht="37.9" customHeight="1" x14ac:dyDescent="0.3">
      <c r="A2" s="5"/>
      <c r="B2" s="21" t="s">
        <v>237</v>
      </c>
      <c r="C2" s="22" t="s">
        <v>4</v>
      </c>
      <c r="D2" s="22" t="s">
        <v>5</v>
      </c>
      <c r="E2" s="111" t="s">
        <v>6</v>
      </c>
      <c r="F2" s="22" t="s">
        <v>7</v>
      </c>
      <c r="G2" s="22" t="s">
        <v>8</v>
      </c>
      <c r="H2" s="223" t="s">
        <v>9</v>
      </c>
      <c r="I2" s="205"/>
      <c r="J2" s="205"/>
      <c r="K2" s="9"/>
      <c r="L2" s="9"/>
    </row>
    <row r="3" spans="1:13" s="9" customFormat="1" ht="35" customHeight="1" x14ac:dyDescent="0.25">
      <c r="A3" s="33"/>
      <c r="B3" s="42">
        <v>1</v>
      </c>
      <c r="C3" s="38" t="s">
        <v>238</v>
      </c>
      <c r="D3" s="40" t="s">
        <v>239</v>
      </c>
      <c r="E3" s="128">
        <v>5</v>
      </c>
      <c r="F3" s="39" t="s">
        <v>512</v>
      </c>
      <c r="G3" s="8" t="s">
        <v>240</v>
      </c>
      <c r="H3" s="191" t="s">
        <v>241</v>
      </c>
    </row>
    <row r="4" spans="1:13" s="9" customFormat="1" ht="35" customHeight="1" x14ac:dyDescent="0.25">
      <c r="A4" s="33"/>
      <c r="B4" s="42">
        <f>1+B3</f>
        <v>2</v>
      </c>
      <c r="C4" s="39" t="s">
        <v>242</v>
      </c>
      <c r="D4" s="41" t="s">
        <v>243</v>
      </c>
      <c r="E4" s="128">
        <v>6</v>
      </c>
      <c r="F4" s="39" t="s">
        <v>513</v>
      </c>
      <c r="G4" s="8" t="s">
        <v>244</v>
      </c>
      <c r="H4" s="191" t="s">
        <v>245</v>
      </c>
    </row>
    <row r="5" spans="1:13" s="14" customFormat="1" ht="35" customHeight="1" x14ac:dyDescent="0.3">
      <c r="B5" s="42">
        <f t="shared" ref="B5:B67" si="0">1+B4</f>
        <v>3</v>
      </c>
      <c r="C5" s="191" t="s">
        <v>242</v>
      </c>
      <c r="D5" s="41" t="s">
        <v>243</v>
      </c>
      <c r="E5" s="128">
        <v>6</v>
      </c>
      <c r="F5" s="39" t="s">
        <v>514</v>
      </c>
      <c r="G5" s="8" t="s">
        <v>246</v>
      </c>
      <c r="H5" s="191" t="s">
        <v>247</v>
      </c>
      <c r="I5" s="9"/>
      <c r="J5" s="9"/>
      <c r="K5" s="9"/>
      <c r="L5" s="9"/>
    </row>
    <row r="6" spans="1:13" s="9" customFormat="1" ht="35" customHeight="1" x14ac:dyDescent="0.25">
      <c r="A6" s="33"/>
      <c r="B6" s="42">
        <f t="shared" si="0"/>
        <v>4</v>
      </c>
      <c r="C6" s="191" t="s">
        <v>248</v>
      </c>
      <c r="D6" s="40" t="s">
        <v>249</v>
      </c>
      <c r="E6" s="128">
        <v>8</v>
      </c>
      <c r="F6" s="39" t="s">
        <v>515</v>
      </c>
      <c r="G6" s="8" t="s">
        <v>250</v>
      </c>
      <c r="H6" s="191" t="s">
        <v>251</v>
      </c>
      <c r="I6" s="175"/>
    </row>
    <row r="7" spans="1:13" s="9" customFormat="1" ht="35" customHeight="1" x14ac:dyDescent="0.25">
      <c r="A7" s="33"/>
      <c r="B7" s="42">
        <f t="shared" si="0"/>
        <v>5</v>
      </c>
      <c r="C7" s="191" t="s">
        <v>252</v>
      </c>
      <c r="D7" s="38" t="s">
        <v>253</v>
      </c>
      <c r="E7" s="128">
        <v>9</v>
      </c>
      <c r="F7" s="37" t="s">
        <v>516</v>
      </c>
      <c r="G7" s="116" t="s">
        <v>254</v>
      </c>
      <c r="H7" s="191" t="s">
        <v>255</v>
      </c>
    </row>
    <row r="8" spans="1:13" s="14" customFormat="1" ht="35" customHeight="1" x14ac:dyDescent="0.3">
      <c r="B8" s="42">
        <f t="shared" si="0"/>
        <v>6</v>
      </c>
      <c r="C8" s="191" t="s">
        <v>252</v>
      </c>
      <c r="D8" s="41" t="s">
        <v>253</v>
      </c>
      <c r="E8" s="128">
        <v>9</v>
      </c>
      <c r="F8" s="39" t="s">
        <v>516</v>
      </c>
      <c r="G8" s="8" t="s">
        <v>256</v>
      </c>
      <c r="H8" s="191" t="s">
        <v>257</v>
      </c>
      <c r="I8" s="175"/>
      <c r="J8" s="9"/>
      <c r="K8" s="9"/>
      <c r="L8" s="9"/>
      <c r="M8" s="15"/>
    </row>
    <row r="9" spans="1:13" s="14" customFormat="1" ht="35" customHeight="1" x14ac:dyDescent="0.3">
      <c r="B9" s="42">
        <f t="shared" si="0"/>
        <v>7</v>
      </c>
      <c r="C9" s="191" t="s">
        <v>258</v>
      </c>
      <c r="D9" s="41" t="s">
        <v>259</v>
      </c>
      <c r="E9" s="128">
        <v>11</v>
      </c>
      <c r="F9" s="39"/>
      <c r="G9" s="8" t="s">
        <v>260</v>
      </c>
      <c r="H9" s="191" t="s">
        <v>261</v>
      </c>
      <c r="I9" s="9"/>
      <c r="J9" s="9"/>
      <c r="K9" s="9"/>
      <c r="L9" s="9"/>
    </row>
    <row r="10" spans="1:13" s="14" customFormat="1" ht="35" customHeight="1" x14ac:dyDescent="0.35">
      <c r="B10" s="42">
        <f t="shared" si="0"/>
        <v>8</v>
      </c>
      <c r="C10" s="191" t="s">
        <v>262</v>
      </c>
      <c r="D10" s="41" t="s">
        <v>263</v>
      </c>
      <c r="E10" s="128">
        <v>11</v>
      </c>
      <c r="F10" s="39" t="s">
        <v>264</v>
      </c>
      <c r="G10" s="118" t="s">
        <v>265</v>
      </c>
      <c r="H10" s="191" t="s">
        <v>266</v>
      </c>
      <c r="I10" s="176"/>
      <c r="J10" s="9"/>
      <c r="K10" s="9"/>
      <c r="L10" s="9"/>
    </row>
    <row r="11" spans="1:13" s="14" customFormat="1" ht="35" customHeight="1" x14ac:dyDescent="0.3">
      <c r="B11" s="42">
        <f t="shared" si="0"/>
        <v>9</v>
      </c>
      <c r="C11" s="191" t="s">
        <v>267</v>
      </c>
      <c r="D11" s="41" t="s">
        <v>268</v>
      </c>
      <c r="E11" s="128">
        <v>12</v>
      </c>
      <c r="F11" s="39"/>
      <c r="G11" s="8" t="s">
        <v>269</v>
      </c>
      <c r="H11" s="191" t="s">
        <v>270</v>
      </c>
      <c r="I11" s="9"/>
      <c r="J11" s="9"/>
      <c r="K11" s="9"/>
      <c r="L11" s="9"/>
      <c r="M11" s="50"/>
    </row>
    <row r="12" spans="1:13" s="14" customFormat="1" ht="35" customHeight="1" x14ac:dyDescent="0.3">
      <c r="B12" s="42">
        <f t="shared" si="0"/>
        <v>10</v>
      </c>
      <c r="C12" s="191" t="s">
        <v>271</v>
      </c>
      <c r="D12" s="41" t="s">
        <v>272</v>
      </c>
      <c r="E12" s="128">
        <v>12</v>
      </c>
      <c r="F12" s="39"/>
      <c r="G12" s="8" t="s">
        <v>273</v>
      </c>
      <c r="H12" s="191" t="s">
        <v>274</v>
      </c>
      <c r="I12" s="9"/>
      <c r="J12" s="9"/>
      <c r="K12" s="9"/>
      <c r="L12" s="9"/>
    </row>
    <row r="13" spans="1:13" s="14" customFormat="1" ht="35" customHeight="1" x14ac:dyDescent="0.3">
      <c r="B13" s="42">
        <f t="shared" si="0"/>
        <v>11</v>
      </c>
      <c r="C13" s="191" t="s">
        <v>275</v>
      </c>
      <c r="D13" s="41" t="s">
        <v>276</v>
      </c>
      <c r="E13" s="128">
        <v>15</v>
      </c>
      <c r="F13" s="39" t="s">
        <v>277</v>
      </c>
      <c r="G13" s="8" t="s">
        <v>278</v>
      </c>
      <c r="H13" s="191" t="s">
        <v>279</v>
      </c>
      <c r="I13" s="9"/>
      <c r="J13" s="9"/>
      <c r="K13" s="9"/>
      <c r="L13" s="9"/>
    </row>
    <row r="14" spans="1:13" s="14" customFormat="1" ht="35" customHeight="1" x14ac:dyDescent="0.3">
      <c r="B14" s="42">
        <f t="shared" si="0"/>
        <v>12</v>
      </c>
      <c r="C14" s="191" t="s">
        <v>280</v>
      </c>
      <c r="D14" s="39" t="s">
        <v>281</v>
      </c>
      <c r="E14" s="128">
        <v>15</v>
      </c>
      <c r="F14" s="39" t="s">
        <v>282</v>
      </c>
      <c r="G14" s="8" t="s">
        <v>283</v>
      </c>
      <c r="H14" s="224" t="s">
        <v>496</v>
      </c>
      <c r="I14" s="9"/>
      <c r="J14" s="9"/>
      <c r="K14" s="9"/>
      <c r="L14" s="9"/>
    </row>
    <row r="15" spans="1:13" s="14" customFormat="1" ht="35" customHeight="1" x14ac:dyDescent="0.3">
      <c r="B15" s="42">
        <f t="shared" si="0"/>
        <v>13</v>
      </c>
      <c r="C15" s="191" t="s">
        <v>284</v>
      </c>
      <c r="D15" s="38" t="s">
        <v>285</v>
      </c>
      <c r="E15" s="128">
        <v>16</v>
      </c>
      <c r="F15" s="39" t="s">
        <v>286</v>
      </c>
      <c r="G15" s="55" t="s">
        <v>287</v>
      </c>
      <c r="H15" s="225" t="s">
        <v>288</v>
      </c>
      <c r="I15" s="9"/>
      <c r="J15" s="9"/>
      <c r="K15" s="9"/>
      <c r="L15" s="9"/>
    </row>
    <row r="16" spans="1:13" s="14" customFormat="1" ht="35" customHeight="1" x14ac:dyDescent="0.3">
      <c r="B16" s="42">
        <f>1+B15</f>
        <v>14</v>
      </c>
      <c r="C16" s="191" t="s">
        <v>284</v>
      </c>
      <c r="D16" s="41" t="s">
        <v>285</v>
      </c>
      <c r="E16" s="128">
        <v>16</v>
      </c>
      <c r="F16" s="39" t="s">
        <v>286</v>
      </c>
      <c r="G16" s="8" t="s">
        <v>289</v>
      </c>
      <c r="H16" s="226" t="s">
        <v>290</v>
      </c>
      <c r="I16" s="9"/>
      <c r="J16" s="9"/>
      <c r="K16" s="9"/>
      <c r="L16" s="9"/>
    </row>
    <row r="17" spans="2:12" s="14" customFormat="1" ht="35" customHeight="1" x14ac:dyDescent="0.3">
      <c r="B17" s="42">
        <f t="shared" si="0"/>
        <v>15</v>
      </c>
      <c r="C17" s="191" t="s">
        <v>291</v>
      </c>
      <c r="D17" s="40" t="s">
        <v>292</v>
      </c>
      <c r="E17" s="128">
        <v>20</v>
      </c>
      <c r="F17" s="39" t="s">
        <v>293</v>
      </c>
      <c r="G17" s="154" t="s">
        <v>294</v>
      </c>
      <c r="H17" s="227" t="s">
        <v>295</v>
      </c>
      <c r="I17" s="9"/>
      <c r="J17" s="9"/>
      <c r="K17" s="9"/>
      <c r="L17" s="9"/>
    </row>
    <row r="18" spans="2:12" s="14" customFormat="1" ht="35" customHeight="1" x14ac:dyDescent="0.3">
      <c r="B18" s="42">
        <f t="shared" si="0"/>
        <v>16</v>
      </c>
      <c r="C18" s="120" t="s">
        <v>296</v>
      </c>
      <c r="D18" s="94" t="s">
        <v>297</v>
      </c>
      <c r="E18" s="128">
        <v>7</v>
      </c>
      <c r="F18" s="238" t="s">
        <v>517</v>
      </c>
      <c r="G18" s="131" t="s">
        <v>298</v>
      </c>
      <c r="H18" s="228" t="s">
        <v>497</v>
      </c>
      <c r="I18" s="9"/>
      <c r="J18" s="153"/>
      <c r="K18" s="9"/>
      <c r="L18" s="9"/>
    </row>
    <row r="19" spans="2:12" s="14" customFormat="1" ht="35" customHeight="1" x14ac:dyDescent="0.3">
      <c r="B19" s="42">
        <f t="shared" si="0"/>
        <v>17</v>
      </c>
      <c r="C19" s="120" t="s">
        <v>299</v>
      </c>
      <c r="D19" s="94" t="s">
        <v>300</v>
      </c>
      <c r="E19" s="128">
        <v>12</v>
      </c>
      <c r="F19" s="238" t="s">
        <v>518</v>
      </c>
      <c r="G19" s="131" t="s">
        <v>301</v>
      </c>
      <c r="H19" s="228" t="s">
        <v>498</v>
      </c>
      <c r="I19" s="9"/>
      <c r="J19" s="9"/>
      <c r="K19" s="9"/>
      <c r="L19" s="9"/>
    </row>
    <row r="20" spans="2:12" s="14" customFormat="1" ht="35" customHeight="1" x14ac:dyDescent="0.3">
      <c r="B20" s="42">
        <f t="shared" si="0"/>
        <v>18</v>
      </c>
      <c r="C20" s="120" t="s">
        <v>302</v>
      </c>
      <c r="D20" s="94" t="s">
        <v>303</v>
      </c>
      <c r="E20" s="128">
        <v>14</v>
      </c>
      <c r="F20" s="238" t="s">
        <v>519</v>
      </c>
      <c r="G20" s="131" t="s">
        <v>304</v>
      </c>
      <c r="H20" s="227" t="s">
        <v>305</v>
      </c>
      <c r="I20" s="9"/>
      <c r="J20" s="9"/>
      <c r="K20" s="9"/>
      <c r="L20" s="9"/>
    </row>
    <row r="21" spans="2:12" s="14" customFormat="1" ht="35" customHeight="1" x14ac:dyDescent="0.3">
      <c r="B21" s="42">
        <f t="shared" si="0"/>
        <v>19</v>
      </c>
      <c r="C21" s="120" t="s">
        <v>306</v>
      </c>
      <c r="D21" s="94" t="s">
        <v>307</v>
      </c>
      <c r="E21" s="128">
        <v>23</v>
      </c>
      <c r="F21" s="238" t="s">
        <v>520</v>
      </c>
      <c r="G21" s="131" t="s">
        <v>308</v>
      </c>
      <c r="H21" s="227" t="s">
        <v>499</v>
      </c>
      <c r="I21" s="9"/>
      <c r="J21" s="9"/>
      <c r="K21" s="9"/>
      <c r="L21" s="9"/>
    </row>
    <row r="22" spans="2:12" s="14" customFormat="1" ht="35" customHeight="1" x14ac:dyDescent="0.3">
      <c r="B22" s="42">
        <f t="shared" si="0"/>
        <v>20</v>
      </c>
      <c r="C22" s="120" t="s">
        <v>309</v>
      </c>
      <c r="D22" s="94" t="s">
        <v>310</v>
      </c>
      <c r="E22" s="128">
        <v>27</v>
      </c>
      <c r="F22" s="238" t="s">
        <v>521</v>
      </c>
      <c r="G22" s="94" t="s">
        <v>311</v>
      </c>
      <c r="H22" s="229" t="s">
        <v>312</v>
      </c>
      <c r="I22" s="9"/>
      <c r="J22" s="9"/>
      <c r="K22" s="9"/>
      <c r="L22" s="9"/>
    </row>
    <row r="23" spans="2:12" s="14" customFormat="1" ht="35" customHeight="1" x14ac:dyDescent="0.3">
      <c r="B23" s="42">
        <f t="shared" si="0"/>
        <v>21</v>
      </c>
      <c r="C23" s="120" t="s">
        <v>313</v>
      </c>
      <c r="D23" s="94" t="s">
        <v>314</v>
      </c>
      <c r="E23" s="128">
        <v>32</v>
      </c>
      <c r="F23" s="238" t="s">
        <v>522</v>
      </c>
      <c r="G23" s="173" t="s">
        <v>315</v>
      </c>
      <c r="H23" s="191" t="s">
        <v>316</v>
      </c>
      <c r="I23" s="9"/>
      <c r="J23" s="172"/>
      <c r="K23" s="9"/>
      <c r="L23" s="9"/>
    </row>
    <row r="24" spans="2:12" s="14" customFormat="1" ht="35" customHeight="1" x14ac:dyDescent="0.3">
      <c r="B24" s="42">
        <f t="shared" si="0"/>
        <v>22</v>
      </c>
      <c r="C24" s="120" t="s">
        <v>317</v>
      </c>
      <c r="D24" s="94" t="s">
        <v>318</v>
      </c>
      <c r="E24" s="128">
        <v>33</v>
      </c>
      <c r="F24" s="94"/>
      <c r="G24" s="94" t="s">
        <v>319</v>
      </c>
      <c r="H24" s="191" t="s">
        <v>320</v>
      </c>
      <c r="I24" s="9"/>
      <c r="J24" s="9"/>
      <c r="K24" s="9"/>
      <c r="L24" s="9"/>
    </row>
    <row r="25" spans="2:12" s="14" customFormat="1" ht="35" customHeight="1" x14ac:dyDescent="0.3">
      <c r="B25" s="42">
        <f>1+B24</f>
        <v>23</v>
      </c>
      <c r="C25" s="120" t="s">
        <v>321</v>
      </c>
      <c r="D25" s="94" t="s">
        <v>322</v>
      </c>
      <c r="E25" s="128">
        <v>33</v>
      </c>
      <c r="F25" s="94"/>
      <c r="G25" s="94" t="s">
        <v>323</v>
      </c>
      <c r="H25" s="191" t="s">
        <v>500</v>
      </c>
      <c r="I25" s="9"/>
      <c r="J25" s="9"/>
      <c r="K25" s="9"/>
      <c r="L25" s="9"/>
    </row>
    <row r="26" spans="2:12" s="14" customFormat="1" ht="35" customHeight="1" x14ac:dyDescent="0.3">
      <c r="B26" s="42">
        <f t="shared" si="0"/>
        <v>24</v>
      </c>
      <c r="C26" s="120" t="s">
        <v>324</v>
      </c>
      <c r="D26" s="83" t="s">
        <v>325</v>
      </c>
      <c r="E26" s="128">
        <v>7</v>
      </c>
      <c r="F26" s="83" t="s">
        <v>326</v>
      </c>
      <c r="G26" s="117" t="s">
        <v>327</v>
      </c>
      <c r="H26" s="191" t="s">
        <v>328</v>
      </c>
      <c r="I26" s="9"/>
      <c r="J26" s="9"/>
      <c r="K26" s="9"/>
      <c r="L26" s="9"/>
    </row>
    <row r="27" spans="2:12" s="14" customFormat="1" ht="35" customHeight="1" x14ac:dyDescent="0.3">
      <c r="B27" s="42">
        <f t="shared" si="0"/>
        <v>25</v>
      </c>
      <c r="C27" s="120" t="s">
        <v>324</v>
      </c>
      <c r="D27" s="83" t="s">
        <v>329</v>
      </c>
      <c r="E27" s="128">
        <v>10</v>
      </c>
      <c r="F27" s="94" t="s">
        <v>330</v>
      </c>
      <c r="G27" s="83" t="s">
        <v>331</v>
      </c>
      <c r="H27" s="191" t="s">
        <v>501</v>
      </c>
      <c r="I27" s="9"/>
      <c r="J27" s="9"/>
      <c r="K27" s="9"/>
      <c r="L27" s="9"/>
    </row>
    <row r="28" spans="2:12" s="14" customFormat="1" ht="35" customHeight="1" x14ac:dyDescent="0.3">
      <c r="B28" s="42">
        <f t="shared" si="0"/>
        <v>26</v>
      </c>
      <c r="C28" s="120" t="s">
        <v>324</v>
      </c>
      <c r="D28" s="83" t="s">
        <v>332</v>
      </c>
      <c r="E28" s="128">
        <v>10</v>
      </c>
      <c r="F28" s="94" t="s">
        <v>330</v>
      </c>
      <c r="G28" s="83" t="s">
        <v>333</v>
      </c>
      <c r="H28" s="191" t="s">
        <v>334</v>
      </c>
      <c r="I28" s="9"/>
      <c r="J28" s="9"/>
      <c r="K28" s="9"/>
      <c r="L28" s="9"/>
    </row>
    <row r="29" spans="2:12" s="14" customFormat="1" ht="35" customHeight="1" x14ac:dyDescent="0.3">
      <c r="B29" s="42">
        <f t="shared" si="0"/>
        <v>27</v>
      </c>
      <c r="C29" s="120" t="s">
        <v>324</v>
      </c>
      <c r="D29" s="83" t="s">
        <v>335</v>
      </c>
      <c r="E29" s="128">
        <v>11</v>
      </c>
      <c r="F29" s="94" t="s">
        <v>330</v>
      </c>
      <c r="G29" s="83" t="s">
        <v>336</v>
      </c>
      <c r="H29" s="191" t="s">
        <v>334</v>
      </c>
      <c r="I29" s="9"/>
      <c r="J29" s="9"/>
      <c r="K29" s="9"/>
      <c r="L29" s="9"/>
    </row>
    <row r="30" spans="2:12" s="14" customFormat="1" ht="35" customHeight="1" x14ac:dyDescent="0.3">
      <c r="B30" s="42">
        <f t="shared" si="0"/>
        <v>28</v>
      </c>
      <c r="C30" s="120" t="s">
        <v>324</v>
      </c>
      <c r="D30" s="83" t="s">
        <v>337</v>
      </c>
      <c r="E30" s="128">
        <v>10</v>
      </c>
      <c r="F30" s="94" t="s">
        <v>330</v>
      </c>
      <c r="G30" s="83" t="s">
        <v>338</v>
      </c>
      <c r="H30" s="191" t="s">
        <v>334</v>
      </c>
      <c r="I30" s="9"/>
      <c r="J30" s="9"/>
      <c r="K30" s="9"/>
      <c r="L30" s="9"/>
    </row>
    <row r="31" spans="2:12" s="14" customFormat="1" ht="35" customHeight="1" x14ac:dyDescent="0.3">
      <c r="B31" s="42">
        <f t="shared" si="0"/>
        <v>29</v>
      </c>
      <c r="C31" s="120" t="s">
        <v>324</v>
      </c>
      <c r="D31" s="83" t="s">
        <v>339</v>
      </c>
      <c r="E31" s="128">
        <v>12</v>
      </c>
      <c r="F31" s="83" t="s">
        <v>340</v>
      </c>
      <c r="G31" s="83" t="s">
        <v>341</v>
      </c>
      <c r="H31" s="191" t="s">
        <v>342</v>
      </c>
      <c r="I31" s="9"/>
      <c r="J31" s="9"/>
      <c r="K31" s="9"/>
      <c r="L31" s="9"/>
    </row>
    <row r="32" spans="2:12" s="14" customFormat="1" ht="35" customHeight="1" x14ac:dyDescent="0.3">
      <c r="B32" s="42">
        <f t="shared" si="0"/>
        <v>30</v>
      </c>
      <c r="C32" s="120" t="s">
        <v>324</v>
      </c>
      <c r="D32" s="83" t="s">
        <v>343</v>
      </c>
      <c r="E32" s="128">
        <v>12</v>
      </c>
      <c r="F32" s="83" t="s">
        <v>344</v>
      </c>
      <c r="G32" s="83" t="s">
        <v>345</v>
      </c>
      <c r="H32" s="191" t="s">
        <v>346</v>
      </c>
      <c r="I32" s="9"/>
      <c r="J32" s="9"/>
      <c r="K32" s="9"/>
      <c r="L32" s="9"/>
    </row>
    <row r="33" spans="2:12" s="14" customFormat="1" ht="35" customHeight="1" x14ac:dyDescent="0.3">
      <c r="B33" s="42">
        <f>1+B32</f>
        <v>31</v>
      </c>
      <c r="C33" s="120" t="s">
        <v>324</v>
      </c>
      <c r="D33" s="83" t="s">
        <v>347</v>
      </c>
      <c r="E33" s="128">
        <v>13</v>
      </c>
      <c r="F33" s="83" t="s">
        <v>344</v>
      </c>
      <c r="G33" s="83" t="s">
        <v>348</v>
      </c>
      <c r="H33" s="191" t="s">
        <v>349</v>
      </c>
      <c r="I33" s="9"/>
      <c r="J33" s="9"/>
      <c r="K33" s="9"/>
      <c r="L33" s="9"/>
    </row>
    <row r="34" spans="2:12" s="14" customFormat="1" ht="35" customHeight="1" x14ac:dyDescent="0.3">
      <c r="B34" s="42">
        <f t="shared" si="0"/>
        <v>32</v>
      </c>
      <c r="C34" s="120" t="s">
        <v>324</v>
      </c>
      <c r="D34" s="129" t="s">
        <v>350</v>
      </c>
      <c r="E34" s="128">
        <v>13</v>
      </c>
      <c r="F34" s="83" t="s">
        <v>351</v>
      </c>
      <c r="G34" s="83" t="s">
        <v>352</v>
      </c>
      <c r="H34" s="191" t="s">
        <v>353</v>
      </c>
      <c r="I34" s="9"/>
      <c r="J34" s="9"/>
      <c r="K34" s="9"/>
      <c r="L34" s="9"/>
    </row>
    <row r="35" spans="2:12" s="14" customFormat="1" ht="35" customHeight="1" x14ac:dyDescent="0.3">
      <c r="B35" s="42">
        <f t="shared" si="0"/>
        <v>33</v>
      </c>
      <c r="C35" s="120" t="s">
        <v>324</v>
      </c>
      <c r="D35" s="85" t="s">
        <v>354</v>
      </c>
      <c r="E35" s="128">
        <v>14</v>
      </c>
      <c r="F35" s="83" t="s">
        <v>355</v>
      </c>
      <c r="G35" s="83" t="s">
        <v>356</v>
      </c>
      <c r="H35" s="224" t="s">
        <v>357</v>
      </c>
      <c r="I35" s="9"/>
      <c r="J35" s="216"/>
      <c r="K35" s="9"/>
      <c r="L35" s="9"/>
    </row>
    <row r="36" spans="2:12" s="14" customFormat="1" ht="35" customHeight="1" x14ac:dyDescent="0.3">
      <c r="B36" s="155">
        <f t="shared" si="0"/>
        <v>34</v>
      </c>
      <c r="C36" s="156" t="s">
        <v>324</v>
      </c>
      <c r="D36" s="157" t="s">
        <v>358</v>
      </c>
      <c r="E36" s="158">
        <v>14</v>
      </c>
      <c r="F36" s="157" t="s">
        <v>359</v>
      </c>
      <c r="G36" s="239" t="s">
        <v>360</v>
      </c>
      <c r="H36" s="230" t="s">
        <v>361</v>
      </c>
      <c r="I36" s="9"/>
      <c r="J36" s="217"/>
      <c r="K36" s="9"/>
      <c r="L36" s="9"/>
    </row>
    <row r="37" spans="2:12" s="14" customFormat="1" ht="35" customHeight="1" x14ac:dyDescent="0.35">
      <c r="B37" s="155">
        <f t="shared" si="0"/>
        <v>35</v>
      </c>
      <c r="C37" s="156" t="s">
        <v>324</v>
      </c>
      <c r="D37" s="157" t="s">
        <v>362</v>
      </c>
      <c r="E37" s="158">
        <v>15</v>
      </c>
      <c r="F37" s="157" t="s">
        <v>363</v>
      </c>
      <c r="G37" s="240" t="s">
        <v>364</v>
      </c>
      <c r="H37" s="231" t="s">
        <v>361</v>
      </c>
      <c r="I37" s="174"/>
      <c r="J37" s="218"/>
      <c r="K37" s="9"/>
      <c r="L37" s="9"/>
    </row>
    <row r="38" spans="2:12" s="14" customFormat="1" ht="35" customHeight="1" x14ac:dyDescent="0.35">
      <c r="B38" s="155">
        <f t="shared" si="0"/>
        <v>36</v>
      </c>
      <c r="C38" s="156" t="s">
        <v>324</v>
      </c>
      <c r="D38" s="159" t="s">
        <v>365</v>
      </c>
      <c r="E38" s="158">
        <v>17</v>
      </c>
      <c r="F38" s="157" t="s">
        <v>366</v>
      </c>
      <c r="G38" s="240" t="s">
        <v>523</v>
      </c>
      <c r="H38" s="232" t="s">
        <v>361</v>
      </c>
      <c r="I38" s="174"/>
      <c r="J38" s="219"/>
      <c r="K38" s="9"/>
      <c r="L38" s="9"/>
    </row>
    <row r="39" spans="2:12" s="14" customFormat="1" ht="35" customHeight="1" x14ac:dyDescent="0.35">
      <c r="B39" s="155">
        <f t="shared" si="0"/>
        <v>37</v>
      </c>
      <c r="C39" s="156" t="s">
        <v>324</v>
      </c>
      <c r="D39" s="157" t="s">
        <v>367</v>
      </c>
      <c r="E39" s="158">
        <v>17</v>
      </c>
      <c r="F39" s="157" t="s">
        <v>366</v>
      </c>
      <c r="G39" s="240" t="s">
        <v>368</v>
      </c>
      <c r="H39" s="232" t="s">
        <v>361</v>
      </c>
      <c r="I39" s="174"/>
      <c r="J39" s="219"/>
      <c r="K39" s="9"/>
      <c r="L39" s="9"/>
    </row>
    <row r="40" spans="2:12" s="14" customFormat="1" ht="35" customHeight="1" x14ac:dyDescent="0.35">
      <c r="B40" s="155">
        <f t="shared" si="0"/>
        <v>38</v>
      </c>
      <c r="C40" s="156" t="s">
        <v>324</v>
      </c>
      <c r="D40" s="157" t="s">
        <v>369</v>
      </c>
      <c r="E40" s="158">
        <v>17</v>
      </c>
      <c r="F40" s="157" t="s">
        <v>366</v>
      </c>
      <c r="G40" s="240" t="s">
        <v>370</v>
      </c>
      <c r="H40" s="232" t="s">
        <v>361</v>
      </c>
      <c r="I40" s="174"/>
      <c r="J40" s="219"/>
      <c r="K40" s="9"/>
      <c r="L40" s="9"/>
    </row>
    <row r="41" spans="2:12" s="14" customFormat="1" ht="35" customHeight="1" x14ac:dyDescent="0.35">
      <c r="B41" s="155">
        <f>1+B40</f>
        <v>39</v>
      </c>
      <c r="C41" s="156" t="s">
        <v>324</v>
      </c>
      <c r="D41" s="159" t="s">
        <v>371</v>
      </c>
      <c r="E41" s="158">
        <v>17</v>
      </c>
      <c r="F41" s="157" t="s">
        <v>366</v>
      </c>
      <c r="G41" s="240" t="s">
        <v>372</v>
      </c>
      <c r="H41" s="232" t="s">
        <v>361</v>
      </c>
      <c r="I41" s="174"/>
      <c r="J41" s="219"/>
      <c r="K41" s="9"/>
      <c r="L41" s="9"/>
    </row>
    <row r="42" spans="2:12" s="14" customFormat="1" ht="35" customHeight="1" x14ac:dyDescent="0.35">
      <c r="B42" s="155">
        <f t="shared" si="0"/>
        <v>40</v>
      </c>
      <c r="C42" s="156" t="s">
        <v>324</v>
      </c>
      <c r="D42" s="160" t="s">
        <v>373</v>
      </c>
      <c r="E42" s="158">
        <v>19</v>
      </c>
      <c r="F42" s="157" t="s">
        <v>374</v>
      </c>
      <c r="G42" s="240" t="s">
        <v>375</v>
      </c>
      <c r="H42" s="232" t="s">
        <v>361</v>
      </c>
      <c r="I42" s="174"/>
      <c r="J42" s="220"/>
      <c r="K42" s="9"/>
      <c r="L42" s="9"/>
    </row>
    <row r="43" spans="2:12" s="14" customFormat="1" ht="35" customHeight="1" x14ac:dyDescent="0.35">
      <c r="B43" s="155">
        <f t="shared" si="0"/>
        <v>41</v>
      </c>
      <c r="C43" s="156" t="s">
        <v>324</v>
      </c>
      <c r="D43" s="159" t="s">
        <v>376</v>
      </c>
      <c r="E43" s="158">
        <v>19</v>
      </c>
      <c r="F43" s="157" t="s">
        <v>374</v>
      </c>
      <c r="G43" s="240" t="s">
        <v>377</v>
      </c>
      <c r="H43" s="232" t="s">
        <v>361</v>
      </c>
      <c r="I43" s="174"/>
      <c r="J43" s="221"/>
      <c r="K43" s="9"/>
      <c r="L43" s="9"/>
    </row>
    <row r="44" spans="2:12" s="14" customFormat="1" ht="35" customHeight="1" x14ac:dyDescent="0.3">
      <c r="B44" s="42">
        <f t="shared" si="0"/>
        <v>42</v>
      </c>
      <c r="C44" s="120" t="s">
        <v>324</v>
      </c>
      <c r="D44" s="129" t="s">
        <v>378</v>
      </c>
      <c r="E44" s="128">
        <v>19</v>
      </c>
      <c r="F44" s="83" t="s">
        <v>374</v>
      </c>
      <c r="G44" s="83" t="s">
        <v>379</v>
      </c>
      <c r="H44" s="191" t="s">
        <v>380</v>
      </c>
      <c r="I44" s="9"/>
      <c r="J44" s="216"/>
      <c r="K44" s="9"/>
      <c r="L44" s="9"/>
    </row>
    <row r="45" spans="2:12" s="14" customFormat="1" ht="35" customHeight="1" x14ac:dyDescent="0.35">
      <c r="B45" s="155">
        <f t="shared" si="0"/>
        <v>43</v>
      </c>
      <c r="C45" s="156" t="s">
        <v>324</v>
      </c>
      <c r="D45" s="160" t="s">
        <v>381</v>
      </c>
      <c r="E45" s="158">
        <v>21</v>
      </c>
      <c r="F45" s="157" t="s">
        <v>382</v>
      </c>
      <c r="G45" s="157" t="s">
        <v>383</v>
      </c>
      <c r="H45" s="232" t="s">
        <v>361</v>
      </c>
      <c r="I45" s="174"/>
      <c r="J45" s="222"/>
      <c r="K45" s="9"/>
      <c r="L45" s="9"/>
    </row>
    <row r="46" spans="2:12" s="14" customFormat="1" ht="35" customHeight="1" x14ac:dyDescent="0.3">
      <c r="B46" s="42">
        <f t="shared" si="0"/>
        <v>44</v>
      </c>
      <c r="C46" s="120" t="s">
        <v>324</v>
      </c>
      <c r="D46" s="83" t="s">
        <v>384</v>
      </c>
      <c r="E46" s="128">
        <v>23</v>
      </c>
      <c r="F46" s="83" t="s">
        <v>385</v>
      </c>
      <c r="G46" s="83" t="s">
        <v>386</v>
      </c>
      <c r="H46" s="224" t="s">
        <v>502</v>
      </c>
      <c r="J46" s="216"/>
      <c r="K46" s="9"/>
      <c r="L46" s="9"/>
    </row>
    <row r="47" spans="2:12" s="14" customFormat="1" ht="35" customHeight="1" x14ac:dyDescent="0.3">
      <c r="B47" s="42">
        <f t="shared" si="0"/>
        <v>45</v>
      </c>
      <c r="C47" s="120" t="s">
        <v>324</v>
      </c>
      <c r="D47" s="83" t="s">
        <v>387</v>
      </c>
      <c r="E47" s="128">
        <v>23</v>
      </c>
      <c r="F47" s="83" t="s">
        <v>388</v>
      </c>
      <c r="G47" s="187" t="s">
        <v>389</v>
      </c>
      <c r="H47" s="233" t="s">
        <v>390</v>
      </c>
      <c r="I47" s="9"/>
      <c r="J47" s="215"/>
      <c r="K47" s="9"/>
      <c r="L47" s="9"/>
    </row>
    <row r="48" spans="2:12" s="14" customFormat="1" ht="35" customHeight="1" x14ac:dyDescent="0.3">
      <c r="B48" s="42">
        <f t="shared" si="0"/>
        <v>46</v>
      </c>
      <c r="C48" s="120" t="s">
        <v>324</v>
      </c>
      <c r="D48" s="129" t="s">
        <v>391</v>
      </c>
      <c r="E48" s="128">
        <v>23</v>
      </c>
      <c r="F48" s="83" t="s">
        <v>392</v>
      </c>
      <c r="G48" s="83" t="s">
        <v>393</v>
      </c>
      <c r="H48" s="229" t="s">
        <v>503</v>
      </c>
      <c r="I48" s="9"/>
      <c r="J48" s="215"/>
      <c r="K48" s="9"/>
      <c r="L48" s="9"/>
    </row>
    <row r="49" spans="2:12" s="14" customFormat="1" ht="35" customHeight="1" x14ac:dyDescent="0.3">
      <c r="B49" s="42">
        <f t="shared" si="0"/>
        <v>47</v>
      </c>
      <c r="C49" s="120" t="s">
        <v>324</v>
      </c>
      <c r="D49" s="85" t="s">
        <v>394</v>
      </c>
      <c r="E49" s="128">
        <v>27</v>
      </c>
      <c r="F49" s="83" t="s">
        <v>395</v>
      </c>
      <c r="G49" s="83" t="s">
        <v>396</v>
      </c>
      <c r="H49" s="191" t="s">
        <v>397</v>
      </c>
      <c r="I49" s="9"/>
      <c r="J49" s="215"/>
      <c r="K49" s="9"/>
      <c r="L49" s="9"/>
    </row>
    <row r="50" spans="2:12" s="14" customFormat="1" ht="35" customHeight="1" x14ac:dyDescent="0.3">
      <c r="B50" s="42">
        <f t="shared" si="0"/>
        <v>48</v>
      </c>
      <c r="C50" s="120" t="s">
        <v>324</v>
      </c>
      <c r="D50" s="85" t="s">
        <v>398</v>
      </c>
      <c r="E50" s="128">
        <v>28</v>
      </c>
      <c r="F50" s="85" t="s">
        <v>399</v>
      </c>
      <c r="G50" s="83" t="s">
        <v>400</v>
      </c>
      <c r="H50" s="191" t="s">
        <v>401</v>
      </c>
      <c r="I50" s="9"/>
      <c r="J50" s="215"/>
      <c r="K50" s="9"/>
      <c r="L50" s="9"/>
    </row>
    <row r="51" spans="2:12" s="14" customFormat="1" ht="35" customHeight="1" x14ac:dyDescent="0.3">
      <c r="B51" s="42">
        <f t="shared" si="0"/>
        <v>49</v>
      </c>
      <c r="C51" s="120" t="s">
        <v>324</v>
      </c>
      <c r="D51" s="85" t="s">
        <v>402</v>
      </c>
      <c r="E51" s="128">
        <v>29</v>
      </c>
      <c r="F51" s="85" t="s">
        <v>399</v>
      </c>
      <c r="G51" s="83" t="s">
        <v>403</v>
      </c>
      <c r="H51" s="191" t="s">
        <v>504</v>
      </c>
      <c r="I51" s="9"/>
      <c r="J51" s="215"/>
      <c r="K51" s="9"/>
      <c r="L51" s="9"/>
    </row>
    <row r="52" spans="2:12" s="14" customFormat="1" ht="35" customHeight="1" x14ac:dyDescent="0.3">
      <c r="B52" s="42">
        <f t="shared" si="0"/>
        <v>50</v>
      </c>
      <c r="C52" s="120" t="s">
        <v>324</v>
      </c>
      <c r="D52" s="85" t="s">
        <v>404</v>
      </c>
      <c r="E52" s="128">
        <v>32</v>
      </c>
      <c r="F52" s="197" t="s">
        <v>405</v>
      </c>
      <c r="G52" s="83" t="s">
        <v>406</v>
      </c>
      <c r="H52" s="191" t="s">
        <v>504</v>
      </c>
      <c r="I52" s="9"/>
      <c r="J52" s="215"/>
      <c r="K52" s="9"/>
      <c r="L52" s="9"/>
    </row>
    <row r="53" spans="2:12" s="14" customFormat="1" ht="35" customHeight="1" x14ac:dyDescent="0.3">
      <c r="B53" s="42">
        <f t="shared" si="0"/>
        <v>51</v>
      </c>
      <c r="C53" s="120" t="s">
        <v>324</v>
      </c>
      <c r="D53" s="85" t="s">
        <v>407</v>
      </c>
      <c r="E53" s="128">
        <v>33</v>
      </c>
      <c r="F53" s="85" t="s">
        <v>408</v>
      </c>
      <c r="G53" s="83" t="s">
        <v>409</v>
      </c>
      <c r="H53" s="191" t="s">
        <v>410</v>
      </c>
      <c r="I53" s="9"/>
      <c r="J53" s="215"/>
      <c r="K53" s="9"/>
      <c r="L53" s="9"/>
    </row>
    <row r="54" spans="2:12" s="14" customFormat="1" ht="35" customHeight="1" x14ac:dyDescent="0.3">
      <c r="B54" s="42">
        <f t="shared" si="0"/>
        <v>52</v>
      </c>
      <c r="C54" s="120" t="s">
        <v>324</v>
      </c>
      <c r="D54" s="129" t="s">
        <v>411</v>
      </c>
      <c r="E54" s="128">
        <v>33</v>
      </c>
      <c r="F54" s="85" t="s">
        <v>412</v>
      </c>
      <c r="G54" s="117" t="s">
        <v>412</v>
      </c>
      <c r="H54" s="191" t="s">
        <v>413</v>
      </c>
      <c r="I54" s="9"/>
      <c r="J54" s="9"/>
      <c r="K54" s="9"/>
      <c r="L54" s="9"/>
    </row>
    <row r="55" spans="2:12" s="14" customFormat="1" ht="35" customHeight="1" x14ac:dyDescent="0.3">
      <c r="B55" s="42">
        <f t="shared" si="0"/>
        <v>53</v>
      </c>
      <c r="C55" s="120" t="s">
        <v>324</v>
      </c>
      <c r="D55" s="85" t="s">
        <v>414</v>
      </c>
      <c r="E55" s="128">
        <v>34</v>
      </c>
      <c r="F55" s="197" t="s">
        <v>415</v>
      </c>
      <c r="G55" s="83" t="s">
        <v>416</v>
      </c>
      <c r="H55" s="237" t="s">
        <v>505</v>
      </c>
      <c r="I55" s="9"/>
      <c r="J55" s="9"/>
      <c r="K55" s="9"/>
      <c r="L55" s="9"/>
    </row>
    <row r="56" spans="2:12" s="14" customFormat="1" ht="35" customHeight="1" x14ac:dyDescent="0.35">
      <c r="B56" s="188">
        <f t="shared" si="0"/>
        <v>54</v>
      </c>
      <c r="C56" s="120" t="s">
        <v>417</v>
      </c>
      <c r="D56" s="120" t="s">
        <v>418</v>
      </c>
      <c r="E56" s="189">
        <v>2</v>
      </c>
      <c r="F56" s="120"/>
      <c r="G56" s="190" t="s">
        <v>419</v>
      </c>
      <c r="H56" s="227" t="s">
        <v>420</v>
      </c>
      <c r="I56" s="176"/>
      <c r="J56" s="9"/>
      <c r="K56" s="9"/>
      <c r="L56" s="9"/>
    </row>
    <row r="57" spans="2:12" s="14" customFormat="1" ht="35" customHeight="1" x14ac:dyDescent="0.35">
      <c r="B57" s="188">
        <f t="shared" si="0"/>
        <v>55</v>
      </c>
      <c r="C57" s="191" t="s">
        <v>421</v>
      </c>
      <c r="D57" s="192" t="s">
        <v>422</v>
      </c>
      <c r="E57" s="189">
        <v>3</v>
      </c>
      <c r="F57" s="191"/>
      <c r="G57" s="193" t="s">
        <v>423</v>
      </c>
      <c r="H57" s="227" t="s">
        <v>424</v>
      </c>
      <c r="I57" s="176"/>
      <c r="J57" s="9"/>
      <c r="K57" s="9"/>
      <c r="L57" s="9"/>
    </row>
    <row r="58" spans="2:12" s="14" customFormat="1" ht="35" customHeight="1" x14ac:dyDescent="0.35">
      <c r="B58" s="188">
        <f t="shared" si="0"/>
        <v>56</v>
      </c>
      <c r="C58" s="191" t="s">
        <v>425</v>
      </c>
      <c r="D58" s="192" t="s">
        <v>426</v>
      </c>
      <c r="E58" s="189">
        <v>4</v>
      </c>
      <c r="F58" s="191"/>
      <c r="G58" s="193" t="s">
        <v>427</v>
      </c>
      <c r="H58" s="227" t="s">
        <v>428</v>
      </c>
      <c r="I58" s="176"/>
      <c r="J58" s="9"/>
      <c r="K58" s="9"/>
      <c r="L58" s="9"/>
    </row>
    <row r="59" spans="2:12" s="14" customFormat="1" ht="35" customHeight="1" x14ac:dyDescent="0.35">
      <c r="B59" s="188">
        <f t="shared" si="0"/>
        <v>57</v>
      </c>
      <c r="C59" s="191" t="s">
        <v>425</v>
      </c>
      <c r="D59" s="192" t="s">
        <v>426</v>
      </c>
      <c r="E59" s="189">
        <v>4</v>
      </c>
      <c r="F59" s="191"/>
      <c r="G59" s="193" t="s">
        <v>429</v>
      </c>
      <c r="H59" s="234" t="s">
        <v>430</v>
      </c>
      <c r="I59" s="176"/>
      <c r="J59" s="9"/>
      <c r="K59" s="9"/>
      <c r="L59" s="9"/>
    </row>
    <row r="60" spans="2:12" s="14" customFormat="1" ht="35" customHeight="1" x14ac:dyDescent="0.35">
      <c r="B60" s="188">
        <f t="shared" si="0"/>
        <v>58</v>
      </c>
      <c r="C60" s="191" t="s">
        <v>431</v>
      </c>
      <c r="D60" s="192" t="s">
        <v>432</v>
      </c>
      <c r="E60" s="189">
        <v>4</v>
      </c>
      <c r="F60" s="191"/>
      <c r="G60" s="193" t="s">
        <v>433</v>
      </c>
      <c r="H60" s="235" t="s">
        <v>434</v>
      </c>
      <c r="I60" s="176"/>
      <c r="J60" s="9"/>
      <c r="K60" s="9"/>
      <c r="L60" s="9"/>
    </row>
    <row r="61" spans="2:12" s="14" customFormat="1" ht="35" customHeight="1" x14ac:dyDescent="0.35">
      <c r="B61" s="188">
        <f t="shared" si="0"/>
        <v>59</v>
      </c>
      <c r="C61" s="191" t="s">
        <v>435</v>
      </c>
      <c r="D61" s="192" t="s">
        <v>436</v>
      </c>
      <c r="E61" s="189">
        <v>4</v>
      </c>
      <c r="F61" s="191"/>
      <c r="G61" s="193" t="s">
        <v>437</v>
      </c>
      <c r="H61" s="236" t="s">
        <v>438</v>
      </c>
      <c r="I61" s="176"/>
      <c r="J61" s="9"/>
      <c r="K61" s="9"/>
      <c r="L61" s="9"/>
    </row>
    <row r="62" spans="2:12" s="14" customFormat="1" ht="35" customHeight="1" x14ac:dyDescent="0.35">
      <c r="B62" s="188">
        <f t="shared" si="0"/>
        <v>60</v>
      </c>
      <c r="C62" s="191" t="s">
        <v>439</v>
      </c>
      <c r="D62" s="192" t="s">
        <v>440</v>
      </c>
      <c r="E62" s="189">
        <v>6</v>
      </c>
      <c r="F62" s="191"/>
      <c r="G62" s="193" t="s">
        <v>441</v>
      </c>
      <c r="H62" s="227" t="s">
        <v>442</v>
      </c>
      <c r="I62" s="176"/>
      <c r="J62" s="9"/>
      <c r="K62" s="9"/>
      <c r="L62" s="9"/>
    </row>
    <row r="63" spans="2:12" s="14" customFormat="1" ht="35" customHeight="1" x14ac:dyDescent="0.35">
      <c r="B63" s="188">
        <f t="shared" si="0"/>
        <v>61</v>
      </c>
      <c r="C63" s="191" t="s">
        <v>443</v>
      </c>
      <c r="D63" s="192" t="s">
        <v>444</v>
      </c>
      <c r="E63" s="189">
        <v>7</v>
      </c>
      <c r="F63" s="191"/>
      <c r="G63" s="193" t="s">
        <v>445</v>
      </c>
      <c r="H63" s="235" t="s">
        <v>446</v>
      </c>
      <c r="I63" s="176"/>
      <c r="J63" s="9"/>
      <c r="K63" s="9"/>
      <c r="L63" s="9"/>
    </row>
    <row r="64" spans="2:12" s="14" customFormat="1" ht="35" customHeight="1" x14ac:dyDescent="0.35">
      <c r="B64" s="188">
        <f t="shared" si="0"/>
        <v>62</v>
      </c>
      <c r="C64" s="191" t="s">
        <v>447</v>
      </c>
      <c r="D64" s="192" t="s">
        <v>448</v>
      </c>
      <c r="E64" s="189">
        <v>7</v>
      </c>
      <c r="F64" s="191"/>
      <c r="G64" s="193" t="s">
        <v>449</v>
      </c>
      <c r="H64" s="235" t="s">
        <v>450</v>
      </c>
      <c r="I64" s="176"/>
      <c r="J64" s="9"/>
      <c r="K64" s="9"/>
      <c r="L64" s="9"/>
    </row>
    <row r="65" spans="2:14" s="14" customFormat="1" ht="35" customHeight="1" x14ac:dyDescent="0.35">
      <c r="B65" s="188">
        <f t="shared" si="0"/>
        <v>63</v>
      </c>
      <c r="C65" s="191" t="s">
        <v>451</v>
      </c>
      <c r="D65" s="192" t="s">
        <v>452</v>
      </c>
      <c r="E65" s="189">
        <v>10</v>
      </c>
      <c r="F65" s="191"/>
      <c r="G65" s="193" t="s">
        <v>453</v>
      </c>
      <c r="H65" s="227" t="s">
        <v>454</v>
      </c>
      <c r="I65" s="176"/>
      <c r="J65" s="9"/>
      <c r="K65" s="9"/>
      <c r="L65" s="9"/>
    </row>
    <row r="66" spans="2:14" s="14" customFormat="1" ht="35" customHeight="1" x14ac:dyDescent="0.3">
      <c r="B66" s="122">
        <f t="shared" si="0"/>
        <v>64</v>
      </c>
      <c r="C66" s="113" t="s">
        <v>455</v>
      </c>
      <c r="D66" s="113" t="s">
        <v>456</v>
      </c>
      <c r="E66" s="128">
        <v>51</v>
      </c>
      <c r="F66" s="113" t="s">
        <v>14</v>
      </c>
      <c r="G66" s="113" t="s">
        <v>457</v>
      </c>
      <c r="H66" s="229" t="s">
        <v>458</v>
      </c>
      <c r="I66" s="9"/>
      <c r="J66" s="9"/>
      <c r="K66" s="9"/>
      <c r="L66" s="9"/>
      <c r="M66" s="51"/>
      <c r="N66" s="51"/>
    </row>
    <row r="67" spans="2:14" ht="35" customHeight="1" x14ac:dyDescent="0.25">
      <c r="B67" s="122">
        <f t="shared" si="0"/>
        <v>65</v>
      </c>
      <c r="C67" s="113" t="s">
        <v>455</v>
      </c>
      <c r="D67" s="113" t="s">
        <v>456</v>
      </c>
      <c r="E67" s="128">
        <v>51</v>
      </c>
      <c r="F67" s="113" t="s">
        <v>14</v>
      </c>
      <c r="G67" s="113" t="s">
        <v>459</v>
      </c>
      <c r="H67" s="133" t="s">
        <v>460</v>
      </c>
    </row>
  </sheetData>
  <dataValidations count="1">
    <dataValidation type="list" allowBlank="1" showInputMessage="1" showErrorMessage="1" sqref="C2" xr:uid="{1769BEF0-A894-4F74-A794-EB15C3D7F72F}">
      <formula1>$I$4:$I$9</formula1>
    </dataValidation>
  </dataValidation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24DE1F-3C00-45D2-99C7-78370C5DC90B}">
  <dimension ref="A2:I14"/>
  <sheetViews>
    <sheetView zoomScale="60" zoomScaleNormal="60" workbookViewId="0">
      <selection activeCell="C16" sqref="C16"/>
    </sheetView>
  </sheetViews>
  <sheetFormatPr defaultRowHeight="12.5" x14ac:dyDescent="0.25"/>
  <cols>
    <col min="1" max="1" width="3.54296875" customWidth="1"/>
    <col min="2" max="2" width="10.81640625" customWidth="1"/>
    <col min="4" max="4" width="9.81640625" customWidth="1"/>
    <col min="6" max="6" width="17.453125" customWidth="1"/>
    <col min="7" max="7" width="54.453125" customWidth="1"/>
    <col min="8" max="8" width="44.7265625" customWidth="1"/>
  </cols>
  <sheetData>
    <row r="2" spans="1:9" ht="13" x14ac:dyDescent="0.3">
      <c r="A2" s="82"/>
      <c r="B2" s="81" t="s">
        <v>461</v>
      </c>
      <c r="C2" s="81"/>
      <c r="D2" s="81"/>
      <c r="E2" s="81"/>
      <c r="F2" s="81"/>
      <c r="G2" s="81"/>
    </row>
    <row r="4" spans="1:9" ht="42.65" customHeight="1" x14ac:dyDescent="0.25">
      <c r="B4" s="74" t="s">
        <v>237</v>
      </c>
      <c r="C4" s="75" t="s">
        <v>4</v>
      </c>
      <c r="D4" s="75" t="s">
        <v>5</v>
      </c>
      <c r="E4" s="75" t="s">
        <v>6</v>
      </c>
      <c r="F4" s="75" t="s">
        <v>7</v>
      </c>
      <c r="G4" s="75" t="s">
        <v>8</v>
      </c>
      <c r="H4" s="75" t="s">
        <v>9</v>
      </c>
      <c r="I4" s="76" t="s">
        <v>462</v>
      </c>
    </row>
    <row r="5" spans="1:9" ht="42.65" customHeight="1" x14ac:dyDescent="0.25">
      <c r="B5" s="88"/>
      <c r="C5" s="89"/>
      <c r="D5" s="89"/>
      <c r="E5" s="89"/>
      <c r="F5" s="90"/>
      <c r="G5" s="75"/>
      <c r="H5" s="75"/>
      <c r="I5" s="92"/>
    </row>
    <row r="6" spans="1:9" ht="30" customHeight="1" x14ac:dyDescent="0.25">
      <c r="B6" s="208" t="s">
        <v>463</v>
      </c>
      <c r="C6" s="209"/>
      <c r="D6" s="209"/>
      <c r="E6" s="209"/>
      <c r="F6" s="210"/>
      <c r="G6" s="91" t="s">
        <v>464</v>
      </c>
      <c r="H6" s="63"/>
      <c r="I6" s="9"/>
    </row>
    <row r="7" spans="1:9" ht="30" customHeight="1" x14ac:dyDescent="0.25">
      <c r="B7" s="78" t="s">
        <v>32</v>
      </c>
      <c r="C7" s="79" t="s">
        <v>28</v>
      </c>
      <c r="D7" s="79" t="s">
        <v>465</v>
      </c>
      <c r="E7" s="79"/>
      <c r="F7" s="79" t="s">
        <v>466</v>
      </c>
      <c r="G7" s="79" t="s">
        <v>467</v>
      </c>
      <c r="H7" s="54"/>
      <c r="I7" s="9"/>
    </row>
    <row r="8" spans="1:9" ht="30" customHeight="1" x14ac:dyDescent="0.25">
      <c r="B8" s="78" t="s">
        <v>32</v>
      </c>
      <c r="C8" s="79" t="s">
        <v>28</v>
      </c>
      <c r="D8" s="80" t="s">
        <v>465</v>
      </c>
      <c r="E8" s="79"/>
      <c r="F8" s="79" t="s">
        <v>468</v>
      </c>
      <c r="G8" s="79" t="s">
        <v>469</v>
      </c>
      <c r="H8" s="36"/>
      <c r="I8" s="9"/>
    </row>
    <row r="9" spans="1:9" ht="30" customHeight="1" x14ac:dyDescent="0.25">
      <c r="A9">
        <v>13</v>
      </c>
      <c r="B9" s="78" t="s">
        <v>121</v>
      </c>
      <c r="C9" s="79" t="s">
        <v>122</v>
      </c>
      <c r="D9" s="79" t="s">
        <v>470</v>
      </c>
      <c r="E9" s="79" t="s">
        <v>471</v>
      </c>
      <c r="F9" s="79" t="s">
        <v>472</v>
      </c>
      <c r="G9" s="77" t="s">
        <v>473</v>
      </c>
      <c r="H9" s="63"/>
    </row>
    <row r="10" spans="1:9" ht="30" customHeight="1" x14ac:dyDescent="0.25">
      <c r="A10">
        <v>14</v>
      </c>
      <c r="B10" s="78" t="s">
        <v>121</v>
      </c>
      <c r="C10" s="79" t="s">
        <v>122</v>
      </c>
      <c r="D10" s="79" t="s">
        <v>474</v>
      </c>
      <c r="E10" s="79" t="s">
        <v>471</v>
      </c>
      <c r="F10" s="79" t="s">
        <v>472</v>
      </c>
      <c r="G10" s="79" t="s">
        <v>473</v>
      </c>
      <c r="H10" s="54"/>
    </row>
    <row r="11" spans="1:9" ht="30" customHeight="1" x14ac:dyDescent="0.25">
      <c r="A11">
        <v>15</v>
      </c>
      <c r="B11" s="78" t="s">
        <v>121</v>
      </c>
      <c r="C11" s="79" t="s">
        <v>122</v>
      </c>
      <c r="D11" s="79" t="s">
        <v>475</v>
      </c>
      <c r="E11" s="79" t="s">
        <v>471</v>
      </c>
      <c r="F11" s="79" t="s">
        <v>476</v>
      </c>
      <c r="G11" s="77" t="s">
        <v>477</v>
      </c>
      <c r="H11" s="63"/>
    </row>
    <row r="12" spans="1:9" ht="30" customHeight="1" x14ac:dyDescent="0.25">
      <c r="B12" s="78" t="s">
        <v>478</v>
      </c>
      <c r="C12" s="79" t="s">
        <v>479</v>
      </c>
      <c r="D12" s="79" t="s">
        <v>480</v>
      </c>
      <c r="E12" s="79"/>
      <c r="F12" s="79" t="s">
        <v>481</v>
      </c>
      <c r="G12" s="79" t="s">
        <v>482</v>
      </c>
      <c r="H12" s="54"/>
    </row>
    <row r="13" spans="1:9" ht="30" customHeight="1" x14ac:dyDescent="0.25"/>
    <row r="14" spans="1:9" ht="30" customHeight="1" x14ac:dyDescent="0.25"/>
  </sheetData>
  <mergeCells count="1">
    <mergeCell ref="B6:F6"/>
  </mergeCells>
  <dataValidations count="1">
    <dataValidation type="list" allowBlank="1" showInputMessage="1" showErrorMessage="1" sqref="C4:C5" xr:uid="{F69C83E7-D41D-4064-9CA8-D40BE910DA39}">
      <formula1>$I$9:$I$14</formula1>
    </dataValidation>
  </dataValidation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53880C-607D-4300-B1FA-D42D98E37348}">
  <dimension ref="A2:I4"/>
  <sheetViews>
    <sheetView zoomScale="40" zoomScaleNormal="40" workbookViewId="0">
      <selection activeCell="F3" sqref="F3"/>
    </sheetView>
  </sheetViews>
  <sheetFormatPr defaultRowHeight="12.5" x14ac:dyDescent="0.25"/>
  <cols>
    <col min="1" max="1" width="6.7265625" customWidth="1"/>
    <col min="2" max="2" width="7.7265625" style="45" bestFit="1" customWidth="1"/>
    <col min="3" max="3" width="18.26953125" bestFit="1" customWidth="1"/>
    <col min="5" max="5" width="7.81640625" bestFit="1" customWidth="1"/>
    <col min="6" max="6" width="15.7265625" customWidth="1"/>
    <col min="7" max="7" width="33.7265625" customWidth="1"/>
    <col min="8" max="8" width="55.26953125" customWidth="1"/>
  </cols>
  <sheetData>
    <row r="2" spans="1:9" s="4" customFormat="1" ht="45.4" customHeight="1" x14ac:dyDescent="0.3">
      <c r="A2" s="5"/>
      <c r="B2" s="47" t="s">
        <v>483</v>
      </c>
      <c r="C2" s="20" t="s">
        <v>4</v>
      </c>
      <c r="D2" s="20" t="s">
        <v>5</v>
      </c>
      <c r="E2" s="20" t="s">
        <v>6</v>
      </c>
      <c r="F2" s="20" t="s">
        <v>7</v>
      </c>
      <c r="G2" s="20" t="s">
        <v>8</v>
      </c>
      <c r="H2" s="20" t="s">
        <v>9</v>
      </c>
      <c r="I2"/>
    </row>
    <row r="3" spans="1:9" s="9" customFormat="1" ht="172.5" customHeight="1" x14ac:dyDescent="0.25">
      <c r="A3" s="6"/>
      <c r="B3" s="44">
        <v>1</v>
      </c>
      <c r="C3" s="7" t="s">
        <v>35</v>
      </c>
      <c r="D3" s="10" t="s">
        <v>484</v>
      </c>
      <c r="E3" s="7">
        <v>19</v>
      </c>
      <c r="F3" s="8" t="s">
        <v>485</v>
      </c>
      <c r="G3" s="19" t="s">
        <v>486</v>
      </c>
      <c r="H3" s="151" t="s">
        <v>487</v>
      </c>
    </row>
    <row r="4" spans="1:9" ht="130" x14ac:dyDescent="0.25">
      <c r="B4" s="48">
        <v>2</v>
      </c>
      <c r="C4" s="8" t="s">
        <v>35</v>
      </c>
      <c r="D4" s="12" t="s">
        <v>484</v>
      </c>
      <c r="E4" s="8">
        <v>19</v>
      </c>
      <c r="F4" s="8" t="s">
        <v>485</v>
      </c>
      <c r="G4" s="8" t="s">
        <v>488</v>
      </c>
      <c r="H4" s="151" t="s">
        <v>489</v>
      </c>
    </row>
  </sheetData>
  <dataValidations count="1">
    <dataValidation type="list" allowBlank="1" showInputMessage="1" showErrorMessage="1" sqref="C2" xr:uid="{27A1A110-7B8A-41C9-8AC9-C86C0A9809FF}">
      <formula1>#REF!</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44A225E4ACA8B74C8163427F2CFA3EF8" ma:contentTypeVersion="14" ma:contentTypeDescription="Een nieuw document maken." ma:contentTypeScope="" ma:versionID="c5bd6a472830628e7c84240dbc46f44d">
  <xsd:schema xmlns:xsd="http://www.w3.org/2001/XMLSchema" xmlns:xs="http://www.w3.org/2001/XMLSchema" xmlns:p="http://schemas.microsoft.com/office/2006/metadata/properties" xmlns:ns2="75afc10e-1698-4591-b565-07c8a79986ad" xmlns:ns3="40d6dacd-9944-4bfb-9d7c-3bf258571823" targetNamespace="http://schemas.microsoft.com/office/2006/metadata/properties" ma:root="true" ma:fieldsID="73013dc8374d678e424fb3a5c7003b6f" ns2:_="" ns3:_="">
    <xsd:import namespace="75afc10e-1698-4591-b565-07c8a79986ad"/>
    <xsd:import namespace="40d6dacd-9944-4bfb-9d7c-3bf258571823"/>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AutoKeyPoints" minOccurs="0"/>
                <xsd:element ref="ns2:MediaServiceKeyPoints" minOccurs="0"/>
                <xsd:element ref="ns2:MediaServiceLocation" minOccurs="0"/>
                <xsd:element ref="ns3:SharedWithUsers" minOccurs="0"/>
                <xsd:element ref="ns3:SharedWithDetail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5afc10e-1698-4591-b565-07c8a79986a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40d6dacd-9944-4bfb-9d7c-3bf258571823" elementFormDefault="qualified">
    <xsd:import namespace="http://schemas.microsoft.com/office/2006/documentManagement/types"/>
    <xsd:import namespace="http://schemas.microsoft.com/office/infopath/2007/PartnerControls"/>
    <xsd:element name="SharedWithUsers" ma:index="18" nillable="true" ma:displayName="Gedeeld met" ma:SearchPeopleOnly="false" ma:SharePointGroup="0" ma:internalName="SharedWithUsers" ma:readOnly="tru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4" ma:displayName="Inhoudstype"/>
        <xsd:element ref="dc:title" minOccurs="0" maxOccurs="1" ma:index="3"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3626602-E575-4B29-A92B-C6818D5E8FD9}">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42F80781-F5EE-4DE0-AE8E-BDA5FC0F8CA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5afc10e-1698-4591-b565-07c8a79986ad"/>
    <ds:schemaRef ds:uri="40d6dacd-9944-4bfb-9d7c-3bf25857182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64B26E8-E1B8-478F-A8A5-F21F4A39D31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7</vt:i4>
      </vt:variant>
      <vt:variant>
        <vt:lpstr>Benoemde bereiken</vt:lpstr>
      </vt:variant>
      <vt:variant>
        <vt:i4>1</vt:i4>
      </vt:variant>
    </vt:vector>
  </HeadingPairs>
  <TitlesOfParts>
    <vt:vector size="8" baseType="lpstr">
      <vt:lpstr>1. Algemeen</vt:lpstr>
      <vt:lpstr>2. Procedure</vt:lpstr>
      <vt:lpstr>3.Eisen</vt:lpstr>
      <vt:lpstr>4.Criteria</vt:lpstr>
      <vt:lpstr>5.Contractueel</vt:lpstr>
      <vt:lpstr>INDIV</vt:lpstr>
      <vt:lpstr>6.SR</vt:lpstr>
      <vt:lpstr>'1. Algemeen'!Afdrukbereik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Postma, dhr. R. (Ruurd)</dc:creator>
  <cp:keywords/>
  <dc:description/>
  <cp:lastModifiedBy>Weijers, mw. A.M.M. (Anne-Marie)</cp:lastModifiedBy>
  <cp:revision/>
  <dcterms:created xsi:type="dcterms:W3CDTF">2009-12-01T22:32:26Z</dcterms:created>
  <dcterms:modified xsi:type="dcterms:W3CDTF">2022-07-01T15:30:55Z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0x01010044A225E4ACA8B74C8163427F2CFA3EF8</vt:lpwstr>
  </property>
</Properties>
</file>